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6" i="1"/>
  <c r="F156"/>
  <c r="E156"/>
  <c r="G155"/>
  <c r="F155"/>
  <c r="E155"/>
  <c r="G154"/>
  <c r="F154"/>
  <c r="E154"/>
  <c r="G117"/>
  <c r="F117"/>
  <c r="F116" s="1"/>
  <c r="F115" s="1"/>
  <c r="E117"/>
  <c r="G116"/>
  <c r="G115" s="1"/>
  <c r="E116"/>
  <c r="E115"/>
  <c r="G114"/>
  <c r="F114"/>
  <c r="E114"/>
  <c r="E104"/>
  <c r="E103"/>
  <c r="E102"/>
  <c r="G95"/>
  <c r="G87" s="1"/>
  <c r="F95"/>
  <c r="E95"/>
  <c r="E87" s="1"/>
  <c r="F87"/>
  <c r="E72"/>
  <c r="E20" s="1"/>
  <c r="E19" s="1"/>
  <c r="G70"/>
  <c r="F70"/>
  <c r="E70"/>
  <c r="E53"/>
  <c r="G37"/>
  <c r="F37"/>
  <c r="E34"/>
  <c r="G30"/>
  <c r="G29" s="1"/>
  <c r="G28" s="1"/>
  <c r="G21" s="1"/>
  <c r="G20" s="1"/>
  <c r="G19" s="1"/>
  <c r="F30"/>
  <c r="E30"/>
  <c r="E29" s="1"/>
  <c r="E28" s="1"/>
  <c r="F29"/>
  <c r="F28" s="1"/>
  <c r="F21" s="1"/>
  <c r="F20" s="1"/>
  <c r="F19" s="1"/>
</calcChain>
</file>

<file path=xl/sharedStrings.xml><?xml version="1.0" encoding="utf-8"?>
<sst xmlns="http://schemas.openxmlformats.org/spreadsheetml/2006/main" count="488" uniqueCount="186">
  <si>
    <t>РП</t>
  </si>
  <si>
    <t>КЦСР</t>
  </si>
  <si>
    <t>КВР</t>
  </si>
  <si>
    <t>Наименование</t>
  </si>
  <si>
    <t>Сумма, тыс. руб.</t>
  </si>
  <si>
    <t>2019                 год</t>
  </si>
  <si>
    <t>2020                    год</t>
  </si>
  <si>
    <t>ВСЕГО</t>
  </si>
  <si>
    <t>0100</t>
  </si>
  <si>
    <t>ОБЩЕГОСУДАРСТВЕННЫЕ ВОПРОСЫ</t>
  </si>
  <si>
    <t>2100000000</t>
  </si>
  <si>
    <t>2190000000</t>
  </si>
  <si>
    <t>Обеспечивающая подпрограмма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</si>
  <si>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</si>
  <si>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</si>
  <si>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</si>
  <si>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</si>
  <si>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219004150С</t>
  </si>
  <si>
    <t>Финансовое обеспечение расходов по центральному аппарату муниципального образования</t>
  </si>
  <si>
    <t>200</t>
  </si>
  <si>
    <t>Закупка товаров, работ и услуг для обеспечения государственных (муниципальных) нужд</t>
  </si>
  <si>
    <t>0111</t>
  </si>
  <si>
    <t>Резервные фонды</t>
  </si>
  <si>
    <t>992004306А</t>
  </si>
  <si>
    <t>870</t>
  </si>
  <si>
    <t xml:space="preserve"> Резервный фонд</t>
  </si>
  <si>
    <t>Резервные средства</t>
  </si>
  <si>
    <t>НАЦИОНАЛЬНАЯ ОБОРОНА</t>
  </si>
  <si>
    <t>0200</t>
  </si>
  <si>
    <t>0203</t>
  </si>
  <si>
    <t>Мобилизационная и вневойсковая подготовка</t>
  </si>
  <si>
    <t>2110000000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</si>
  <si>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</si>
  <si>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</si>
  <si>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</si>
  <si>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0300</t>
  </si>
  <si>
    <t>0309</t>
  </si>
  <si>
    <t>2110600000</t>
  </si>
  <si>
    <t>0113</t>
  </si>
  <si>
    <t>Другие общегосударственные вопросы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</si>
  <si>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</si>
  <si>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</si>
  <si>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</si>
  <si>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</si>
  <si>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211034001Б</t>
  </si>
  <si>
    <t>Защата населения и территории поселения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</si>
  <si>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</si>
  <si>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</si>
  <si>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211034002Б</t>
  </si>
  <si>
    <t>0500</t>
  </si>
  <si>
    <t>ЖИЛИЩНО-КОММУНАЛЬНОЕ ХОЗЯЙСТВО</t>
  </si>
  <si>
    <t>2200000000</t>
  </si>
  <si>
    <t>2230000000</t>
  </si>
  <si>
    <t>0503</t>
  </si>
  <si>
    <t>Благоустройство</t>
  </si>
  <si>
    <t>223014001Б</t>
  </si>
  <si>
    <t>Задача "Повышение благоустройства территории поселения"</t>
  </si>
  <si>
    <t>2230100000</t>
  </si>
  <si>
    <t>Уличное освещение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</si>
  <si>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</si>
  <si>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</si>
  <si>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</si>
  <si>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Финансовое обеспечение мероприятий по благоустройству территории поселения.</t>
  </si>
  <si>
    <t>223014005Б</t>
  </si>
  <si>
    <t>Финансовое обеспечение мероприятий по восстановлению воинских захоронений.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</si>
  <si>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</si>
  <si>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</si>
  <si>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</si>
  <si>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</si>
  <si>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211024004О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</si>
  <si>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</si>
  <si>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Задача "Обеспечение эффективного выполнения администрацией поселения возложенных на нее функций"</t>
  </si>
  <si>
    <t>2110200000</t>
  </si>
  <si>
    <t>540</t>
  </si>
  <si>
    <t>Иные межбюджетные трансферты</t>
  </si>
  <si>
    <t>211024002О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</si>
  <si>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</si>
  <si>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9900000000</t>
  </si>
  <si>
    <t>Муниципальная программа «Повышение эффективности муниципального управления в Западнодвинском сельском поселении Западнодвинского района Тверской области» на 2018 - 2023 годы</t>
  </si>
  <si>
    <t>219004145С</t>
  </si>
  <si>
    <t>Глава местной администрации (исполнительно-распорядительного органа муниципального образования), работающий по контракту.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</si>
  <si>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Западнодвинскоого сельского поселения Западнодвинского района Тверской области"</t>
  </si>
  <si>
    <t>Муниципальная программа «Развитие жилищно-коммунального хозяйства в Западнодвинском сельском поселении Западнодвинского района Тверской области» на 2018-2023 годы</t>
  </si>
  <si>
    <t>1000</t>
  </si>
  <si>
    <t>СОЦИАЛЬНАЯ ПОЛИТИКА</t>
  </si>
  <si>
    <t>1001</t>
  </si>
  <si>
    <t>Пенсионное обеспечение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</si>
  <si>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Западнодвинского сельского поселения Западнодвинского района Тверской области"</t>
  </si>
  <si>
    <t>2110500000</t>
  </si>
  <si>
    <t>Задача «Улучшение социальной поддержки старшего поколения в поселении».</t>
  </si>
  <si>
    <t>211054001Э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</si>
  <si>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</si>
  <si>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300</t>
  </si>
  <si>
    <t>Социальное обеспечение и иные выплаты населению</t>
  </si>
  <si>
    <t>120</t>
  </si>
  <si>
    <t xml:space="preserve">Расходы на выплаты персоналу  государственных (муниципальных) органов </t>
  </si>
  <si>
    <t>240</t>
  </si>
  <si>
    <t>Иные закупки товаров, работ и услуг для обеспечения государственных (муниципальных) нужд</t>
  </si>
  <si>
    <t>0107</t>
  </si>
  <si>
    <t>Обеспечение проведения выборов и референдумов</t>
  </si>
  <si>
    <t>999004000Б</t>
  </si>
  <si>
    <t>Проведение выборов и референдумов</t>
  </si>
  <si>
    <t>800</t>
  </si>
  <si>
    <t>Иные бюджетные ассигноваия</t>
  </si>
  <si>
    <t>880</t>
  </si>
  <si>
    <t>Специальные расходы</t>
  </si>
  <si>
    <t>310</t>
  </si>
  <si>
    <t>Публичные нормативные социальные выплаты гражданам</t>
  </si>
  <si>
    <t>500</t>
  </si>
  <si>
    <t>Межбюджетные трансферты</t>
  </si>
  <si>
    <t>0502</t>
  </si>
  <si>
    <t>2220000000</t>
  </si>
  <si>
    <t>Повышение надежности и эффективности функционирования объектов коммунального хозяйства поселения</t>
  </si>
  <si>
    <t>222014004Б</t>
  </si>
  <si>
    <t>Финансовое обеспечение по содержанию и проведению ремонтных работ сетей водоснабжения и водоотведения.</t>
  </si>
  <si>
    <t>Иные закупки товаров, работ и услуг для обеспечения государственных (муниципальных нужд)</t>
  </si>
  <si>
    <t>1100</t>
  </si>
  <si>
    <t>ФИЗКУЛЬТУРА И СПОРТ</t>
  </si>
  <si>
    <t>1102</t>
  </si>
  <si>
    <t>Массовы спорт</t>
  </si>
  <si>
    <t>2110400000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</si>
  <si>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</si>
  <si>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211044001Б</t>
  </si>
  <si>
    <t>Организация проведения спортивно-массовых мероприятий,  направленных на физическое воспитание детей, подростков, молодежи и взрослого населения поселения, а также соревнований в рамках муниципального календарного плана.</t>
  </si>
  <si>
    <t>360</t>
  </si>
  <si>
    <t>Иные выплаты населению</t>
  </si>
  <si>
    <t>2220100000</t>
  </si>
  <si>
    <t>Коммунальное хозяйство</t>
  </si>
  <si>
    <t>2018                 год</t>
  </si>
  <si>
    <t xml:space="preserve">Приложение 8  </t>
  </si>
  <si>
    <t xml:space="preserve">к Решению Совета депутатов </t>
  </si>
  <si>
    <t>Западнодвинского района Тверской  области</t>
  </si>
  <si>
    <t xml:space="preserve"> на 2018 год и на плановый период 2019 и 2020 годов.</t>
  </si>
  <si>
    <t>Западнодвинского сельского поселения Западнодвинского района</t>
  </si>
  <si>
    <t xml:space="preserve"> "О бюджете Западнодвинского сельского поселения</t>
  </si>
  <si>
    <t>Распределение бюджетных ассигнований  бюджета поселения по разделам, 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2018 год и на плановый период 2019 и 2020 годов</t>
  </si>
  <si>
    <t xml:space="preserve">к Решению Совета Депутатов </t>
  </si>
  <si>
    <t>Западнодвинского сельского поселения</t>
  </si>
  <si>
    <t>Западнодвинского района Тверской области</t>
  </si>
  <si>
    <t>О бюджете Западнодвинского сельского поселения</t>
  </si>
  <si>
    <t xml:space="preserve">Западнодваинского района Тверской области на 2018 год и на  </t>
  </si>
  <si>
    <t>Иные бюджетные ассигнования</t>
  </si>
  <si>
    <t>850</t>
  </si>
  <si>
    <t>Уплата налогов, сборов и иных платежей</t>
  </si>
  <si>
    <t>22201S033Л</t>
  </si>
  <si>
    <t>Расходы на реализацию программ по поддержке местных инициатив в поселениях района</t>
  </si>
  <si>
    <t>Задача Обеспечение надедности функционирования объектов коммунального хозяйства</t>
  </si>
  <si>
    <t>Тверской области  от 22 декабря 2017 г. №26</t>
  </si>
  <si>
    <t>"О внесении изменений в решение № 26 от 22.12.2017 г.</t>
  </si>
  <si>
    <t>Западнодвинское сельское поселение</t>
  </si>
  <si>
    <t>Непрграммные расходы</t>
  </si>
  <si>
    <t>Обеспечение первичных мер пожарной безопасности в границах населенных пунктах</t>
  </si>
  <si>
    <t>211024007О</t>
  </si>
  <si>
    <t xml:space="preserve"> Осуществление мероприятий по передаче полномочий бюджету муниципального образования Западнодвинский район Тверской области из бюджета поселения на осуществление полномочий по организации в границах поселения теплоснабжения населения</t>
  </si>
  <si>
    <t>2230200000</t>
  </si>
  <si>
    <t>Задача "Улучшение состояние окружающей среды, нормирование экологической культуры населения поселения "</t>
  </si>
  <si>
    <t>223024001Б</t>
  </si>
  <si>
    <t>Финансовое обеспечение мероприятий  по вывозу мусора в поселение и ТБО от частного сектора с дальнейшей утилизации.</t>
  </si>
  <si>
    <t>Расходы на реализацию программ по поддержке местных инициатив в поселениях района за счет средств областного бюджета</t>
  </si>
  <si>
    <t>Приложение № 4</t>
  </si>
  <si>
    <t>2110610570</t>
  </si>
  <si>
    <t>Расходы на осуществление государственных полномочий Тверской области по организации деятельности по сбору (в том числе раздельному сбору), транспортированию, обработке, утилизации , обезвреживанию, захоронению твердых коммунальных отходов</t>
  </si>
  <si>
    <t>Фонд оплаты труда государственных (муниципальных) органов</t>
  </si>
  <si>
    <t>2220110330</t>
  </si>
  <si>
    <t>2110610540</t>
  </si>
  <si>
    <t>2110651180</t>
  </si>
  <si>
    <t>0501</t>
  </si>
  <si>
    <t>Жилищное хозяйство</t>
  </si>
  <si>
    <t>Муниципальная пограмма "Развитие жилищно-коммунального хозяйства в поселении Западнодвинского района Тверской области" на 2018-2023 годы.</t>
  </si>
  <si>
    <t>2210000000</t>
  </si>
  <si>
    <t>Подпрограмма 1  Улучшение условий проживания граждан Западнодвинского поселения  Западнодвинского района Тверской области в существующем жилищном фонде</t>
  </si>
  <si>
    <t>2210100000</t>
  </si>
  <si>
    <t>Задача "Содержание в надлежащем состоянии состоянии и проведение текущего ремонта жилых помещений и общего имущества, находящихся в муниципальной собственности поселения"</t>
  </si>
  <si>
    <t>221014002Б</t>
  </si>
  <si>
    <t>Содержание в надлежащем сосотоянии многоквартирных жилых домов, находящихся в муниципальной собственности поселения.</t>
  </si>
  <si>
    <t>Закупка товаров, работ и услуг для государственных (муниципальных) нужд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</si>
  <si>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</si>
  <si>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</si>
  <si>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 Повышение эффективности муниципального управленя в Бенецком сельском  поселениии Западнодвинского района Тверской области" на 2018-2023 годы.</t>
  </si>
  <si>
    <t>Обеспечивающая подпрограмма.</t>
  </si>
  <si>
    <t>219004140С</t>
  </si>
  <si>
    <t>Финансовое обеспечение расходов поселения на фунционирование высшего должностного лица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</si>
  <si>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</si>
  <si>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Расходы на выплаты персоналу государственных (муниципальных) органов</t>
  </si>
  <si>
    <t xml:space="preserve">Подпрограмма  "Организация благоустройства территории
поселения" </t>
  </si>
  <si>
    <t>плановый период 2019 и 2020 годов от 28.11.2018 г. № 9"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</si>
</sst>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</cellStyleXfs>
  <cellXfs count="37">
    <xf numFmtId="0" fontId="0" fillId="0" borderId="0" xfId="0"/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/>
    <xf numFmtId="164" fontId="4" fillId="0" borderId="0" xfId="0" applyNumberFormat="1" applyFont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/>
    <xf numFmtId="0" fontId="3" fillId="0" borderId="1" xfId="0" applyNumberFormat="1" applyFont="1" applyFill="1" applyBorder="1"/>
    <xf numFmtId="164" fontId="3" fillId="0" borderId="1" xfId="0" applyNumberFormat="1" applyFont="1" applyFill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2" fontId="5" fillId="0" borderId="1" xfId="0" applyNumberFormat="1" applyFont="1" applyBorder="1"/>
    <xf numFmtId="0" fontId="3" fillId="0" borderId="1" xfId="0" applyFont="1" applyFill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</cellXfs>
  <cellStyles count="3">
    <cellStyle name="xl26" xfId="1"/>
    <cellStyle name="xl60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"/>
  <sheetViews>
    <sheetView tabSelected="1" topLeftCell="A151" workbookViewId="0">
      <selection activeCell="A95" sqref="A95:XFD95"/>
    </sheetView>
  </sheetViews>
  <sheetFormatPr defaultRowHeight="15"/>
  <cols>
    <col min="1" max="1" width="7.42578125" style="2" customWidth="1"/>
    <col min="2" max="2" width="11.5703125" style="2" customWidth="1"/>
    <col min="3" max="3" width="9.140625" style="2"/>
    <col min="4" max="4" width="33.42578125" style="3" customWidth="1"/>
    <col min="5" max="7" width="9.140625" style="4"/>
  </cols>
  <sheetData>
    <row r="1" spans="1:10">
      <c r="G1" s="17" t="s">
        <v>159</v>
      </c>
      <c r="H1" s="1"/>
      <c r="I1" s="1"/>
      <c r="J1" s="1"/>
    </row>
    <row r="2" spans="1:10">
      <c r="G2" s="5" t="s">
        <v>136</v>
      </c>
      <c r="H2" s="1"/>
      <c r="I2" s="1"/>
      <c r="J2" s="1"/>
    </row>
    <row r="3" spans="1:10">
      <c r="G3" s="5" t="s">
        <v>137</v>
      </c>
      <c r="H3" s="1"/>
      <c r="I3" s="1"/>
      <c r="J3" s="1"/>
    </row>
    <row r="4" spans="1:10">
      <c r="G4" s="5" t="s">
        <v>138</v>
      </c>
      <c r="H4" s="1"/>
      <c r="I4" s="1"/>
      <c r="J4" s="1"/>
    </row>
    <row r="5" spans="1:10">
      <c r="D5" s="32" t="s">
        <v>148</v>
      </c>
      <c r="E5" s="32"/>
      <c r="F5" s="32"/>
      <c r="G5" s="32"/>
      <c r="H5" s="1"/>
      <c r="I5" s="1"/>
      <c r="J5" s="1"/>
    </row>
    <row r="6" spans="1:10">
      <c r="G6" s="5" t="s">
        <v>139</v>
      </c>
      <c r="H6" s="1"/>
      <c r="I6" s="1"/>
      <c r="J6" s="1"/>
    </row>
    <row r="7" spans="1:10">
      <c r="G7" s="5" t="s">
        <v>140</v>
      </c>
      <c r="H7" s="1"/>
      <c r="I7" s="1"/>
      <c r="J7" s="1"/>
    </row>
    <row r="8" spans="1:10">
      <c r="D8" s="32" t="s">
        <v>185</v>
      </c>
      <c r="E8" s="32"/>
      <c r="F8" s="32"/>
      <c r="G8" s="32"/>
      <c r="H8" s="1"/>
      <c r="I8" s="1"/>
      <c r="J8" s="1"/>
    </row>
    <row r="9" spans="1:10">
      <c r="G9" s="17" t="s">
        <v>129</v>
      </c>
    </row>
    <row r="10" spans="1:10">
      <c r="G10" s="15" t="s">
        <v>130</v>
      </c>
      <c r="H10" s="1"/>
      <c r="I10" s="1"/>
      <c r="J10" s="1"/>
    </row>
    <row r="11" spans="1:10">
      <c r="G11" s="15" t="s">
        <v>133</v>
      </c>
      <c r="H11" s="1"/>
      <c r="I11" s="1"/>
      <c r="J11" s="1"/>
    </row>
    <row r="12" spans="1:10">
      <c r="G12" s="15" t="s">
        <v>147</v>
      </c>
      <c r="H12" s="1"/>
      <c r="I12" s="1"/>
      <c r="J12" s="1"/>
    </row>
    <row r="13" spans="1:10">
      <c r="G13" s="5" t="s">
        <v>134</v>
      </c>
      <c r="H13" s="1"/>
      <c r="I13" s="1"/>
      <c r="J13" s="1"/>
    </row>
    <row r="14" spans="1:10">
      <c r="G14" s="5" t="s">
        <v>131</v>
      </c>
      <c r="H14" s="1"/>
      <c r="I14" s="1"/>
      <c r="J14" s="1"/>
    </row>
    <row r="15" spans="1:10">
      <c r="G15" s="15" t="s">
        <v>132</v>
      </c>
      <c r="H15" s="1"/>
      <c r="I15" s="1"/>
      <c r="J15" s="1"/>
    </row>
    <row r="16" spans="1:10" ht="60" customHeight="1">
      <c r="A16" s="33" t="s">
        <v>135</v>
      </c>
      <c r="B16" s="33"/>
      <c r="C16" s="33"/>
      <c r="D16" s="33"/>
      <c r="E16" s="33"/>
    </row>
    <row r="17" spans="1:7" ht="15" customHeight="1">
      <c r="A17" s="34" t="s">
        <v>0</v>
      </c>
      <c r="B17" s="34" t="s">
        <v>1</v>
      </c>
      <c r="C17" s="34" t="s">
        <v>2</v>
      </c>
      <c r="D17" s="35" t="s">
        <v>3</v>
      </c>
      <c r="E17" s="36" t="s">
        <v>4</v>
      </c>
      <c r="F17" s="36"/>
      <c r="G17" s="36"/>
    </row>
    <row r="18" spans="1:7" ht="25.5">
      <c r="A18" s="34"/>
      <c r="B18" s="34"/>
      <c r="C18" s="34"/>
      <c r="D18" s="35"/>
      <c r="E18" s="18" t="s">
        <v>128</v>
      </c>
      <c r="F18" s="6" t="s">
        <v>5</v>
      </c>
      <c r="G18" s="6" t="s">
        <v>6</v>
      </c>
    </row>
    <row r="19" spans="1:7" ht="18.75" customHeight="1">
      <c r="A19" s="7"/>
      <c r="B19" s="7"/>
      <c r="C19" s="7"/>
      <c r="D19" s="8" t="s">
        <v>7</v>
      </c>
      <c r="E19" s="19">
        <f>E20</f>
        <v>5416.13</v>
      </c>
      <c r="F19" s="9">
        <f t="shared" ref="F19:G19" si="0">F20</f>
        <v>3232.85</v>
      </c>
      <c r="G19" s="9">
        <f t="shared" si="0"/>
        <v>3271.25</v>
      </c>
    </row>
    <row r="20" spans="1:7" ht="13.5" customHeight="1">
      <c r="A20" s="7"/>
      <c r="B20" s="7"/>
      <c r="C20" s="7"/>
      <c r="D20" s="8" t="s">
        <v>149</v>
      </c>
      <c r="E20" s="19">
        <f>E21+E62+E72+E87+E134+E142+E152</f>
        <v>5416.13</v>
      </c>
      <c r="F20" s="9">
        <f>F21+F62+F72+F87+F134+F142+F152</f>
        <v>3232.85</v>
      </c>
      <c r="G20" s="9">
        <f>G21+G62+G72+G87+G134+G142+G152</f>
        <v>3271.25</v>
      </c>
    </row>
    <row r="21" spans="1:7" ht="14.25" customHeight="1">
      <c r="A21" s="7" t="s">
        <v>8</v>
      </c>
      <c r="B21" s="10"/>
      <c r="C21" s="7"/>
      <c r="D21" s="8" t="s">
        <v>9</v>
      </c>
      <c r="E21" s="19">
        <v>2100.85</v>
      </c>
      <c r="F21" s="9">
        <f>F28+F46+F50</f>
        <v>1652.5500000000002</v>
      </c>
      <c r="G21" s="9">
        <f>G28+G46+G50</f>
        <v>1652.5500000000002</v>
      </c>
    </row>
    <row r="22" spans="1:7" ht="55.5" customHeight="1">
      <c r="A22" s="30" t="s">
        <v>176</v>
      </c>
      <c r="B22" s="31"/>
      <c r="C22" s="28"/>
      <c r="D22" s="8" t="s">
        <v>177</v>
      </c>
      <c r="E22" s="21">
        <v>92.144000000000005</v>
      </c>
      <c r="F22" s="9">
        <v>0</v>
      </c>
      <c r="G22" s="9">
        <v>0</v>
      </c>
    </row>
    <row r="23" spans="1:7" ht="79.5" customHeight="1">
      <c r="A23" s="30" t="s">
        <v>176</v>
      </c>
      <c r="B23" s="7" t="s">
        <v>10</v>
      </c>
      <c r="C23" s="28"/>
      <c r="D23" s="8" t="s">
        <v>178</v>
      </c>
      <c r="E23" s="20">
        <v>92.14</v>
      </c>
      <c r="F23" s="9">
        <v>0</v>
      </c>
      <c r="G23" s="9">
        <v>0</v>
      </c>
    </row>
    <row r="24" spans="1:7" ht="16.5" customHeight="1">
      <c r="A24" s="30" t="s">
        <v>176</v>
      </c>
      <c r="B24" s="7" t="s">
        <v>11</v>
      </c>
      <c r="C24" s="28"/>
      <c r="D24" s="8" t="s">
        <v>179</v>
      </c>
      <c r="E24" s="20">
        <v>92.14</v>
      </c>
      <c r="F24" s="9">
        <v>0</v>
      </c>
      <c r="G24" s="9">
        <v>0</v>
      </c>
    </row>
    <row r="25" spans="1:7" ht="57" customHeight="1">
      <c r="A25" s="30" t="s">
        <v>176</v>
      </c>
      <c r="B25" s="7" t="s">
        <v>180</v>
      </c>
      <c r="C25" s="28"/>
      <c r="D25" s="8" t="s">
        <v>181</v>
      </c>
      <c r="E25" s="20">
        <v>92.14</v>
      </c>
      <c r="F25" s="9">
        <v>0</v>
      </c>
      <c r="G25" s="9">
        <v>0</v>
      </c>
    </row>
    <row r="26" spans="1:7" ht="93" customHeight="1">
      <c r="A26" s="30" t="s">
        <v>176</v>
      </c>
      <c r="B26" s="7" t="s">
        <v>180</v>
      </c>
      <c r="C26" s="28" t="s">
        <v>13</v>
      </c>
      <c r="D26" s="8" t="s">
        <v>182</v>
      </c>
      <c r="E26" s="20">
        <v>92.14</v>
      </c>
      <c r="F26" s="9">
        <v>0</v>
      </c>
      <c r="G26" s="9">
        <v>0</v>
      </c>
    </row>
    <row r="27" spans="1:7" ht="40.5" customHeight="1">
      <c r="A27" s="30" t="s">
        <v>176</v>
      </c>
      <c r="B27" s="7" t="s">
        <v>180</v>
      </c>
      <c r="C27" s="28" t="s">
        <v>94</v>
      </c>
      <c r="D27" s="8" t="s">
        <v>183</v>
      </c>
      <c r="E27" s="20">
        <v>92.14</v>
      </c>
      <c r="F27" s="9">
        <v>0</v>
      </c>
      <c r="G27" s="9">
        <v>0</v>
      </c>
    </row>
    <row r="28" spans="1:7" ht="38.25" customHeight="1">
      <c r="A28" s="7" t="s">
        <v>15</v>
      </c>
      <c r="B28" s="7"/>
      <c r="C28" s="7"/>
      <c r="D28" s="8" t="s">
        <v>16</v>
      </c>
      <c r="E28" s="20">
        <f>E29</f>
        <v>1755.56</v>
      </c>
      <c r="F28" s="11">
        <f t="shared" ref="F28:G29" si="1">F29</f>
        <v>1651.4</v>
      </c>
      <c r="G28" s="11">
        <f t="shared" si="1"/>
        <v>1651.4</v>
      </c>
    </row>
    <row r="29" spans="1:7" ht="81.75" customHeight="1">
      <c r="A29" s="7" t="s">
        <v>15</v>
      </c>
      <c r="B29" s="7" t="s">
        <v>10</v>
      </c>
      <c r="C29" s="7"/>
      <c r="D29" s="8" t="s">
        <v>78</v>
      </c>
      <c r="E29" s="20">
        <f>E30</f>
        <v>1755.56</v>
      </c>
      <c r="F29" s="11">
        <f t="shared" si="1"/>
        <v>1651.4</v>
      </c>
      <c r="G29" s="11">
        <f t="shared" si="1"/>
        <v>1651.4</v>
      </c>
    </row>
    <row r="30" spans="1:7" ht="19.5" customHeight="1">
      <c r="A30" s="7" t="s">
        <v>15</v>
      </c>
      <c r="B30" s="7" t="s">
        <v>11</v>
      </c>
      <c r="C30" s="7"/>
      <c r="D30" s="8" t="s">
        <v>12</v>
      </c>
      <c r="E30" s="21">
        <f>E31+E34</f>
        <v>1755.56</v>
      </c>
      <c r="F30" s="11">
        <f t="shared" ref="F30:G30" si="2">F31+F34</f>
        <v>1651.4</v>
      </c>
      <c r="G30" s="11">
        <f t="shared" si="2"/>
        <v>1651.4</v>
      </c>
    </row>
    <row r="31" spans="1:7" ht="56.25" customHeight="1">
      <c r="A31" s="7" t="s">
        <v>15</v>
      </c>
      <c r="B31" s="7" t="s">
        <v>79</v>
      </c>
      <c r="C31" s="7"/>
      <c r="D31" s="8" t="s">
        <v>80</v>
      </c>
      <c r="E31" s="21">
        <v>457.52</v>
      </c>
      <c r="F31" s="11">
        <v>579.4</v>
      </c>
      <c r="G31" s="11">
        <v>579.4</v>
      </c>
    </row>
    <row r="32" spans="1:7" ht="93" customHeight="1">
      <c r="A32" s="7" t="s">
        <v>15</v>
      </c>
      <c r="B32" s="7" t="s">
        <v>79</v>
      </c>
      <c r="C32" s="7" t="s">
        <v>13</v>
      </c>
      <c r="D32" s="8" t="s">
        <v>14</v>
      </c>
      <c r="E32" s="21">
        <v>457.51</v>
      </c>
      <c r="F32" s="11">
        <v>579.4</v>
      </c>
      <c r="G32" s="11">
        <v>579.4</v>
      </c>
    </row>
    <row r="33" spans="1:7" ht="40.5" customHeight="1">
      <c r="A33" s="7" t="s">
        <v>15</v>
      </c>
      <c r="B33" s="7" t="s">
        <v>79</v>
      </c>
      <c r="C33" s="7" t="s">
        <v>94</v>
      </c>
      <c r="D33" s="8" t="s">
        <v>95</v>
      </c>
      <c r="E33" s="21">
        <v>457.51</v>
      </c>
      <c r="F33" s="11">
        <v>579.4</v>
      </c>
      <c r="G33" s="11">
        <v>579.4</v>
      </c>
    </row>
    <row r="34" spans="1:7" ht="43.5" customHeight="1">
      <c r="A34" s="7" t="s">
        <v>15</v>
      </c>
      <c r="B34" s="7" t="s">
        <v>17</v>
      </c>
      <c r="C34" s="7"/>
      <c r="D34" s="8" t="s">
        <v>18</v>
      </c>
      <c r="E34" s="21">
        <f>E35+E37+E39</f>
        <v>1298.04</v>
      </c>
      <c r="F34" s="11">
        <v>1072</v>
      </c>
      <c r="G34" s="11">
        <v>1072</v>
      </c>
    </row>
    <row r="35" spans="1:7" ht="87.75" customHeight="1">
      <c r="A35" s="7" t="s">
        <v>15</v>
      </c>
      <c r="B35" s="7" t="s">
        <v>17</v>
      </c>
      <c r="C35" s="7" t="s">
        <v>13</v>
      </c>
      <c r="D35" s="8" t="s">
        <v>14</v>
      </c>
      <c r="E35" s="20">
        <v>986.64</v>
      </c>
      <c r="F35" s="11">
        <v>863.6</v>
      </c>
      <c r="G35" s="11">
        <v>863.6</v>
      </c>
    </row>
    <row r="36" spans="1:7" ht="46.5" customHeight="1">
      <c r="A36" s="7" t="s">
        <v>15</v>
      </c>
      <c r="B36" s="7" t="s">
        <v>17</v>
      </c>
      <c r="C36" s="7" t="s">
        <v>94</v>
      </c>
      <c r="D36" s="8" t="s">
        <v>95</v>
      </c>
      <c r="E36" s="20">
        <v>986.64</v>
      </c>
      <c r="F36" s="11">
        <v>863.6</v>
      </c>
      <c r="G36" s="11">
        <v>863.6</v>
      </c>
    </row>
    <row r="37" spans="1:7" ht="39" customHeight="1">
      <c r="A37" s="7" t="s">
        <v>15</v>
      </c>
      <c r="B37" s="7" t="s">
        <v>17</v>
      </c>
      <c r="C37" s="7" t="s">
        <v>19</v>
      </c>
      <c r="D37" s="8" t="s">
        <v>20</v>
      </c>
      <c r="E37" s="20">
        <v>280.8</v>
      </c>
      <c r="F37" s="11">
        <f t="shared" ref="F37:G37" si="3">F34-F35</f>
        <v>208.39999999999998</v>
      </c>
      <c r="G37" s="11">
        <f t="shared" si="3"/>
        <v>208.39999999999998</v>
      </c>
    </row>
    <row r="38" spans="1:7" ht="39" customHeight="1">
      <c r="A38" s="7" t="s">
        <v>15</v>
      </c>
      <c r="B38" s="7" t="s">
        <v>17</v>
      </c>
      <c r="C38" s="7" t="s">
        <v>96</v>
      </c>
      <c r="D38" s="8" t="s">
        <v>97</v>
      </c>
      <c r="E38" s="20">
        <v>280.8</v>
      </c>
      <c r="F38" s="11">
        <v>208.4</v>
      </c>
      <c r="G38" s="11">
        <v>208.4</v>
      </c>
    </row>
    <row r="39" spans="1:7" ht="18" customHeight="1">
      <c r="A39" s="7" t="s">
        <v>15</v>
      </c>
      <c r="B39" s="7" t="s">
        <v>17</v>
      </c>
      <c r="C39" s="7" t="s">
        <v>102</v>
      </c>
      <c r="D39" s="8" t="s">
        <v>141</v>
      </c>
      <c r="E39" s="21">
        <v>30.6</v>
      </c>
      <c r="F39" s="11">
        <v>0</v>
      </c>
      <c r="G39" s="11">
        <v>0</v>
      </c>
    </row>
    <row r="40" spans="1:7" ht="15" customHeight="1">
      <c r="A40" s="7" t="s">
        <v>15</v>
      </c>
      <c r="B40" s="7" t="s">
        <v>17</v>
      </c>
      <c r="C40" s="7" t="s">
        <v>142</v>
      </c>
      <c r="D40" s="8" t="s">
        <v>143</v>
      </c>
      <c r="E40" s="21">
        <v>30.6</v>
      </c>
      <c r="F40" s="11">
        <v>0</v>
      </c>
      <c r="G40" s="11">
        <v>0</v>
      </c>
    </row>
    <row r="41" spans="1:7" ht="27.75" customHeight="1">
      <c r="A41" s="7" t="s">
        <v>98</v>
      </c>
      <c r="B41" s="7"/>
      <c r="C41" s="7"/>
      <c r="D41" s="8" t="s">
        <v>99</v>
      </c>
      <c r="E41" s="20">
        <v>249.8</v>
      </c>
      <c r="F41" s="11">
        <v>0</v>
      </c>
      <c r="G41" s="11">
        <v>0</v>
      </c>
    </row>
    <row r="42" spans="1:7">
      <c r="A42" s="7" t="s">
        <v>98</v>
      </c>
      <c r="B42" s="7" t="s">
        <v>77</v>
      </c>
      <c r="C42" s="7"/>
      <c r="D42" s="8" t="s">
        <v>150</v>
      </c>
      <c r="E42" s="20">
        <v>249.8</v>
      </c>
      <c r="F42" s="11">
        <v>0</v>
      </c>
      <c r="G42" s="11">
        <v>0</v>
      </c>
    </row>
    <row r="43" spans="1:7">
      <c r="A43" s="7" t="s">
        <v>98</v>
      </c>
      <c r="B43" s="7" t="s">
        <v>100</v>
      </c>
      <c r="C43" s="7"/>
      <c r="D43" s="8" t="s">
        <v>101</v>
      </c>
      <c r="E43" s="20">
        <v>249.8</v>
      </c>
      <c r="F43" s="11">
        <v>0</v>
      </c>
      <c r="G43" s="11">
        <v>0</v>
      </c>
    </row>
    <row r="44" spans="1:7">
      <c r="A44" s="7" t="s">
        <v>98</v>
      </c>
      <c r="B44" s="7" t="s">
        <v>100</v>
      </c>
      <c r="C44" s="7" t="s">
        <v>102</v>
      </c>
      <c r="D44" s="8" t="s">
        <v>103</v>
      </c>
      <c r="E44" s="20">
        <v>249.8</v>
      </c>
      <c r="F44" s="11">
        <v>0</v>
      </c>
      <c r="G44" s="11">
        <v>0</v>
      </c>
    </row>
    <row r="45" spans="1:7" ht="17.25" customHeight="1">
      <c r="A45" s="7" t="s">
        <v>98</v>
      </c>
      <c r="B45" s="7" t="s">
        <v>100</v>
      </c>
      <c r="C45" s="7" t="s">
        <v>104</v>
      </c>
      <c r="D45" s="8" t="s">
        <v>105</v>
      </c>
      <c r="E45" s="20">
        <v>249.8</v>
      </c>
      <c r="F45" s="11">
        <v>0</v>
      </c>
      <c r="G45" s="11">
        <v>0</v>
      </c>
    </row>
    <row r="46" spans="1:7" ht="17.25" customHeight="1">
      <c r="A46" s="7" t="s">
        <v>21</v>
      </c>
      <c r="B46" s="7"/>
      <c r="C46" s="7"/>
      <c r="D46" s="8" t="s">
        <v>22</v>
      </c>
      <c r="E46" s="20">
        <v>1</v>
      </c>
      <c r="F46" s="11">
        <v>1</v>
      </c>
      <c r="G46" s="11">
        <v>1</v>
      </c>
    </row>
    <row r="47" spans="1:7" ht="15.75" customHeight="1">
      <c r="A47" s="7" t="s">
        <v>21</v>
      </c>
      <c r="B47" s="7" t="s">
        <v>77</v>
      </c>
      <c r="C47" s="7"/>
      <c r="D47" s="8" t="s">
        <v>150</v>
      </c>
      <c r="E47" s="20">
        <v>1</v>
      </c>
      <c r="F47" s="11">
        <v>1</v>
      </c>
      <c r="G47" s="11">
        <v>1</v>
      </c>
    </row>
    <row r="48" spans="1:7" ht="15.75" customHeight="1">
      <c r="A48" s="7" t="s">
        <v>21</v>
      </c>
      <c r="B48" s="7" t="s">
        <v>23</v>
      </c>
      <c r="C48" s="7"/>
      <c r="D48" s="8" t="s">
        <v>25</v>
      </c>
      <c r="E48" s="20">
        <v>1</v>
      </c>
      <c r="F48" s="11">
        <v>1</v>
      </c>
      <c r="G48" s="11">
        <v>1</v>
      </c>
    </row>
    <row r="49" spans="1:7" ht="13.5" customHeight="1">
      <c r="A49" s="7" t="s">
        <v>21</v>
      </c>
      <c r="B49" s="7" t="s">
        <v>23</v>
      </c>
      <c r="C49" s="7" t="s">
        <v>24</v>
      </c>
      <c r="D49" s="8" t="s">
        <v>26</v>
      </c>
      <c r="E49" s="20">
        <v>1</v>
      </c>
      <c r="F49" s="11">
        <v>1</v>
      </c>
      <c r="G49" s="11">
        <v>1</v>
      </c>
    </row>
    <row r="50" spans="1:7" ht="18" customHeight="1">
      <c r="A50" s="7" t="s">
        <v>38</v>
      </c>
      <c r="B50" s="7"/>
      <c r="C50" s="7"/>
      <c r="D50" s="8" t="s">
        <v>39</v>
      </c>
      <c r="E50" s="20">
        <v>2.35</v>
      </c>
      <c r="F50" s="16">
        <v>0.15</v>
      </c>
      <c r="G50" s="16">
        <v>0.15</v>
      </c>
    </row>
    <row r="51" spans="1:7" ht="76.5" customHeight="1">
      <c r="A51" s="7" t="s">
        <v>38</v>
      </c>
      <c r="B51" s="7" t="s">
        <v>10</v>
      </c>
      <c r="C51" s="7"/>
      <c r="D51" s="8" t="s">
        <v>78</v>
      </c>
      <c r="E51" s="20">
        <v>2.35</v>
      </c>
      <c r="F51" s="9">
        <v>0.15</v>
      </c>
      <c r="G51" s="9">
        <v>0.15</v>
      </c>
    </row>
    <row r="52" spans="1:7" ht="89.25" customHeight="1">
      <c r="A52" s="7" t="s">
        <v>38</v>
      </c>
      <c r="B52" s="7" t="s">
        <v>31</v>
      </c>
      <c r="C52" s="7"/>
      <c r="D52" s="8" t="s">
        <v>87</v>
      </c>
      <c r="E52" s="20">
        <v>2.35</v>
      </c>
      <c r="F52" s="9">
        <v>0.15</v>
      </c>
      <c r="G52" s="9">
        <v>0.15</v>
      </c>
    </row>
    <row r="53" spans="1:7" ht="55.5" customHeight="1">
      <c r="A53" s="7" t="s">
        <v>38</v>
      </c>
      <c r="B53" s="10" t="s">
        <v>37</v>
      </c>
      <c r="C53" s="7"/>
      <c r="D53" s="8" t="s">
        <v>41</v>
      </c>
      <c r="E53" s="19">
        <f>E54+E57</f>
        <v>2.35</v>
      </c>
      <c r="F53" s="9">
        <v>0.15</v>
      </c>
      <c r="G53" s="9">
        <v>0.15</v>
      </c>
    </row>
    <row r="54" spans="1:7" ht="92.25" customHeight="1">
      <c r="A54" s="7" t="s">
        <v>38</v>
      </c>
      <c r="B54" s="10" t="s">
        <v>164</v>
      </c>
      <c r="C54" s="7"/>
      <c r="D54" s="8" t="s">
        <v>40</v>
      </c>
      <c r="E54" s="20">
        <v>0.15</v>
      </c>
      <c r="F54" s="9">
        <v>0.15</v>
      </c>
      <c r="G54" s="9">
        <v>0.15</v>
      </c>
    </row>
    <row r="55" spans="1:7" ht="41.25" customHeight="1">
      <c r="A55" s="7" t="s">
        <v>38</v>
      </c>
      <c r="B55" s="10" t="s">
        <v>164</v>
      </c>
      <c r="C55" s="7" t="s">
        <v>19</v>
      </c>
      <c r="D55" s="8" t="s">
        <v>20</v>
      </c>
      <c r="E55" s="20">
        <v>0.15</v>
      </c>
      <c r="F55" s="9">
        <v>0.15</v>
      </c>
      <c r="G55" s="9">
        <v>0.15</v>
      </c>
    </row>
    <row r="56" spans="1:7" ht="42" customHeight="1">
      <c r="A56" s="7" t="s">
        <v>38</v>
      </c>
      <c r="B56" s="10" t="s">
        <v>164</v>
      </c>
      <c r="C56" s="7" t="s">
        <v>96</v>
      </c>
      <c r="D56" s="8" t="s">
        <v>97</v>
      </c>
      <c r="E56" s="20">
        <v>0.15</v>
      </c>
      <c r="F56" s="9">
        <v>0.15</v>
      </c>
      <c r="G56" s="9">
        <v>0.15</v>
      </c>
    </row>
    <row r="57" spans="1:7" ht="106.5" customHeight="1">
      <c r="A57" s="22" t="s">
        <v>38</v>
      </c>
      <c r="B57" s="23" t="s">
        <v>160</v>
      </c>
      <c r="C57" s="22"/>
      <c r="D57" s="24" t="s">
        <v>161</v>
      </c>
      <c r="E57" s="25">
        <v>2.2000000000000002</v>
      </c>
      <c r="F57" s="26">
        <v>0</v>
      </c>
      <c r="G57" s="26">
        <v>0</v>
      </c>
    </row>
    <row r="58" spans="1:7" ht="95.25" customHeight="1">
      <c r="A58" s="22" t="s">
        <v>38</v>
      </c>
      <c r="B58" s="23" t="s">
        <v>160</v>
      </c>
      <c r="C58" s="22" t="s">
        <v>13</v>
      </c>
      <c r="D58" s="24" t="s">
        <v>14</v>
      </c>
      <c r="E58" s="26">
        <v>2.15</v>
      </c>
      <c r="F58" s="26">
        <v>0</v>
      </c>
      <c r="G58" s="26">
        <v>0</v>
      </c>
    </row>
    <row r="59" spans="1:7" ht="29.25" customHeight="1">
      <c r="A59" s="22" t="s">
        <v>38</v>
      </c>
      <c r="B59" s="23" t="s">
        <v>160</v>
      </c>
      <c r="C59" s="22" t="s">
        <v>94</v>
      </c>
      <c r="D59" s="24" t="s">
        <v>162</v>
      </c>
      <c r="E59" s="26">
        <v>2.15</v>
      </c>
      <c r="F59" s="26">
        <v>0</v>
      </c>
      <c r="G59" s="26">
        <v>0</v>
      </c>
    </row>
    <row r="60" spans="1:7" ht="42.75" customHeight="1">
      <c r="A60" s="22" t="s">
        <v>38</v>
      </c>
      <c r="B60" s="23" t="s">
        <v>160</v>
      </c>
      <c r="C60" s="22" t="s">
        <v>19</v>
      </c>
      <c r="D60" s="24" t="s">
        <v>20</v>
      </c>
      <c r="E60" s="26">
        <v>0.05</v>
      </c>
      <c r="F60" s="26">
        <v>0</v>
      </c>
      <c r="G60" s="26">
        <v>0</v>
      </c>
    </row>
    <row r="61" spans="1:7" ht="42" customHeight="1">
      <c r="A61" s="22" t="s">
        <v>38</v>
      </c>
      <c r="B61" s="23" t="s">
        <v>160</v>
      </c>
      <c r="C61" s="22" t="s">
        <v>96</v>
      </c>
      <c r="D61" s="24" t="s">
        <v>115</v>
      </c>
      <c r="E61" s="26">
        <v>0.05</v>
      </c>
      <c r="F61" s="26">
        <v>0</v>
      </c>
      <c r="G61" s="26">
        <v>0</v>
      </c>
    </row>
    <row r="62" spans="1:7" ht="18" customHeight="1">
      <c r="A62" s="7" t="s">
        <v>28</v>
      </c>
      <c r="B62" s="7"/>
      <c r="C62" s="7"/>
      <c r="D62" s="8" t="s">
        <v>27</v>
      </c>
      <c r="E62" s="21">
        <v>83.84</v>
      </c>
      <c r="F62" s="11">
        <v>82.3</v>
      </c>
      <c r="G62" s="11">
        <v>85.3</v>
      </c>
    </row>
    <row r="63" spans="1:7" ht="32.25" customHeight="1">
      <c r="A63" s="7" t="s">
        <v>29</v>
      </c>
      <c r="B63" s="7"/>
      <c r="C63" s="7"/>
      <c r="D63" s="8" t="s">
        <v>30</v>
      </c>
      <c r="E63" s="21">
        <v>83.8</v>
      </c>
      <c r="F63" s="11">
        <v>82.3</v>
      </c>
      <c r="G63" s="11">
        <v>85.3</v>
      </c>
    </row>
    <row r="64" spans="1:7" ht="81" customHeight="1">
      <c r="A64" s="7" t="s">
        <v>29</v>
      </c>
      <c r="B64" s="7" t="s">
        <v>10</v>
      </c>
      <c r="C64" s="7"/>
      <c r="D64" s="8" t="s">
        <v>78</v>
      </c>
      <c r="E64" s="21">
        <v>83.8</v>
      </c>
      <c r="F64" s="11">
        <v>82.3</v>
      </c>
      <c r="G64" s="11">
        <v>85.3</v>
      </c>
    </row>
    <row r="65" spans="1:7" ht="94.5" customHeight="1">
      <c r="A65" s="7" t="s">
        <v>29</v>
      </c>
      <c r="B65" s="7" t="s">
        <v>31</v>
      </c>
      <c r="C65" s="7"/>
      <c r="D65" s="8" t="s">
        <v>81</v>
      </c>
      <c r="E65" s="21">
        <v>83.8</v>
      </c>
      <c r="F65" s="11">
        <v>82.3</v>
      </c>
      <c r="G65" s="11">
        <v>85.3</v>
      </c>
    </row>
    <row r="66" spans="1:7" ht="54" customHeight="1">
      <c r="A66" s="7" t="s">
        <v>29</v>
      </c>
      <c r="B66" s="10" t="s">
        <v>37</v>
      </c>
      <c r="C66" s="7"/>
      <c r="D66" s="8" t="s">
        <v>41</v>
      </c>
      <c r="E66" s="21">
        <v>83.8</v>
      </c>
      <c r="F66" s="11">
        <v>82.3</v>
      </c>
      <c r="G66" s="11">
        <v>85.3</v>
      </c>
    </row>
    <row r="67" spans="1:7" ht="76.5" customHeight="1">
      <c r="A67" s="7" t="s">
        <v>29</v>
      </c>
      <c r="B67" s="10" t="s">
        <v>165</v>
      </c>
      <c r="C67" s="10"/>
      <c r="D67" s="12" t="s">
        <v>32</v>
      </c>
      <c r="E67" s="20">
        <v>83.8</v>
      </c>
      <c r="F67" s="11">
        <v>82.3</v>
      </c>
      <c r="G67" s="11">
        <v>85.3</v>
      </c>
    </row>
    <row r="68" spans="1:7" ht="92.25" customHeight="1">
      <c r="A68" s="7" t="s">
        <v>29</v>
      </c>
      <c r="B68" s="10" t="s">
        <v>165</v>
      </c>
      <c r="C68" s="7" t="s">
        <v>13</v>
      </c>
      <c r="D68" s="8" t="s">
        <v>14</v>
      </c>
      <c r="E68" s="20">
        <v>67.8</v>
      </c>
      <c r="F68" s="11">
        <v>66.2</v>
      </c>
      <c r="G68" s="11">
        <v>68.900000000000006</v>
      </c>
    </row>
    <row r="69" spans="1:7" ht="44.25" customHeight="1">
      <c r="A69" s="7" t="s">
        <v>29</v>
      </c>
      <c r="B69" s="10" t="s">
        <v>165</v>
      </c>
      <c r="C69" s="7" t="s">
        <v>94</v>
      </c>
      <c r="D69" s="8" t="s">
        <v>95</v>
      </c>
      <c r="E69" s="20">
        <v>67.8</v>
      </c>
      <c r="F69" s="11">
        <v>66.2</v>
      </c>
      <c r="G69" s="11">
        <v>68.900000000000006</v>
      </c>
    </row>
    <row r="70" spans="1:7" ht="44.25" customHeight="1">
      <c r="A70" s="7" t="s">
        <v>29</v>
      </c>
      <c r="B70" s="10" t="s">
        <v>165</v>
      </c>
      <c r="C70" s="7" t="s">
        <v>19</v>
      </c>
      <c r="D70" s="8" t="s">
        <v>20</v>
      </c>
      <c r="E70" s="20">
        <f>E67-E68</f>
        <v>16</v>
      </c>
      <c r="F70" s="11">
        <f t="shared" ref="F70:G70" si="4">F67-F68</f>
        <v>16.099999999999994</v>
      </c>
      <c r="G70" s="11">
        <f t="shared" si="4"/>
        <v>16.399999999999991</v>
      </c>
    </row>
    <row r="71" spans="1:7" ht="45.75" customHeight="1">
      <c r="A71" s="7" t="s">
        <v>29</v>
      </c>
      <c r="B71" s="10" t="s">
        <v>165</v>
      </c>
      <c r="C71" s="7" t="s">
        <v>96</v>
      </c>
      <c r="D71" s="8" t="s">
        <v>97</v>
      </c>
      <c r="E71" s="20">
        <v>16</v>
      </c>
      <c r="F71" s="11">
        <v>16.100000000000001</v>
      </c>
      <c r="G71" s="11">
        <v>16.399999999999999</v>
      </c>
    </row>
    <row r="72" spans="1:7" ht="41.25" customHeight="1">
      <c r="A72" s="7" t="s">
        <v>35</v>
      </c>
      <c r="B72" s="7"/>
      <c r="C72" s="7"/>
      <c r="D72" s="8" t="s">
        <v>33</v>
      </c>
      <c r="E72" s="21">
        <f>E74+E80</f>
        <v>100.86999999999999</v>
      </c>
      <c r="F72" s="11">
        <v>22</v>
      </c>
      <c r="G72" s="11">
        <v>22</v>
      </c>
    </row>
    <row r="73" spans="1:7" ht="58.5" customHeight="1">
      <c r="A73" s="7" t="s">
        <v>36</v>
      </c>
      <c r="B73" s="7"/>
      <c r="C73" s="7"/>
      <c r="D73" s="8" t="s">
        <v>34</v>
      </c>
      <c r="E73" s="20">
        <v>12.8</v>
      </c>
      <c r="F73" s="11">
        <v>12</v>
      </c>
      <c r="G73" s="11">
        <v>12</v>
      </c>
    </row>
    <row r="74" spans="1:7" ht="78" customHeight="1">
      <c r="A74" s="7" t="s">
        <v>36</v>
      </c>
      <c r="B74" s="7" t="s">
        <v>10</v>
      </c>
      <c r="C74" s="7"/>
      <c r="D74" s="8" t="s">
        <v>78</v>
      </c>
      <c r="E74" s="21">
        <v>12.77</v>
      </c>
      <c r="F74" s="11">
        <v>12</v>
      </c>
      <c r="G74" s="11">
        <v>12</v>
      </c>
    </row>
    <row r="75" spans="1:7" ht="93" customHeight="1">
      <c r="A75" s="7" t="s">
        <v>36</v>
      </c>
      <c r="B75" s="7" t="s">
        <v>31</v>
      </c>
      <c r="C75" s="7"/>
      <c r="D75" s="8" t="s">
        <v>87</v>
      </c>
      <c r="E75" s="20">
        <v>12.8</v>
      </c>
      <c r="F75" s="11">
        <v>12</v>
      </c>
      <c r="G75" s="11">
        <v>12</v>
      </c>
    </row>
    <row r="76" spans="1:7" ht="54" customHeight="1">
      <c r="A76" s="7" t="s">
        <v>36</v>
      </c>
      <c r="B76" s="7" t="s">
        <v>43</v>
      </c>
      <c r="C76" s="7"/>
      <c r="D76" s="8" t="s">
        <v>42</v>
      </c>
      <c r="E76" s="20">
        <v>12.8</v>
      </c>
      <c r="F76" s="11">
        <v>12</v>
      </c>
      <c r="G76" s="11">
        <v>12</v>
      </c>
    </row>
    <row r="77" spans="1:7" ht="54" customHeight="1">
      <c r="A77" s="7" t="s">
        <v>36</v>
      </c>
      <c r="B77" s="7" t="s">
        <v>44</v>
      </c>
      <c r="C77" s="7"/>
      <c r="D77" s="8" t="s">
        <v>45</v>
      </c>
      <c r="E77" s="20">
        <v>12.8</v>
      </c>
      <c r="F77" s="11">
        <v>12</v>
      </c>
      <c r="G77" s="11">
        <v>12</v>
      </c>
    </row>
    <row r="78" spans="1:7" ht="40.5" customHeight="1">
      <c r="A78" s="7" t="s">
        <v>36</v>
      </c>
      <c r="B78" s="7" t="s">
        <v>44</v>
      </c>
      <c r="C78" s="7" t="s">
        <v>19</v>
      </c>
      <c r="D78" s="8" t="s">
        <v>20</v>
      </c>
      <c r="E78" s="20">
        <v>12.8</v>
      </c>
      <c r="F78" s="11">
        <v>12</v>
      </c>
      <c r="G78" s="11">
        <v>12</v>
      </c>
    </row>
    <row r="79" spans="1:7" ht="42.75" customHeight="1">
      <c r="A79" s="7" t="s">
        <v>36</v>
      </c>
      <c r="B79" s="7" t="s">
        <v>44</v>
      </c>
      <c r="C79" s="7" t="s">
        <v>96</v>
      </c>
      <c r="D79" s="8" t="s">
        <v>97</v>
      </c>
      <c r="E79" s="20">
        <v>12.8</v>
      </c>
      <c r="F79" s="11">
        <v>12</v>
      </c>
      <c r="G79" s="11">
        <v>12</v>
      </c>
    </row>
    <row r="80" spans="1:7">
      <c r="A80" s="7" t="s">
        <v>46</v>
      </c>
      <c r="B80" s="7"/>
      <c r="C80" s="7"/>
      <c r="D80" s="8" t="s">
        <v>47</v>
      </c>
      <c r="E80" s="20">
        <v>88.1</v>
      </c>
      <c r="F80" s="11">
        <v>10</v>
      </c>
      <c r="G80" s="11">
        <v>10</v>
      </c>
    </row>
    <row r="81" spans="1:7" ht="81" customHeight="1">
      <c r="A81" s="7" t="s">
        <v>46</v>
      </c>
      <c r="B81" s="7" t="s">
        <v>10</v>
      </c>
      <c r="C81" s="7"/>
      <c r="D81" s="8" t="s">
        <v>78</v>
      </c>
      <c r="E81" s="20">
        <v>88.1</v>
      </c>
      <c r="F81" s="11">
        <v>10</v>
      </c>
      <c r="G81" s="11">
        <v>10</v>
      </c>
    </row>
    <row r="82" spans="1:7" ht="89.25" customHeight="1">
      <c r="A82" s="7" t="s">
        <v>46</v>
      </c>
      <c r="B82" s="7" t="s">
        <v>31</v>
      </c>
      <c r="C82" s="7"/>
      <c r="D82" s="8" t="s">
        <v>87</v>
      </c>
      <c r="E82" s="20">
        <v>88.1</v>
      </c>
      <c r="F82" s="11">
        <v>10</v>
      </c>
      <c r="G82" s="11">
        <v>10</v>
      </c>
    </row>
    <row r="83" spans="1:7" ht="51.75" customHeight="1">
      <c r="A83" s="7" t="s">
        <v>46</v>
      </c>
      <c r="B83" s="7" t="s">
        <v>43</v>
      </c>
      <c r="C83" s="7"/>
      <c r="D83" s="8" t="s">
        <v>42</v>
      </c>
      <c r="E83" s="20">
        <v>88.1</v>
      </c>
      <c r="F83" s="11">
        <v>10</v>
      </c>
      <c r="G83" s="11">
        <v>10</v>
      </c>
    </row>
    <row r="84" spans="1:7" ht="42.75" customHeight="1">
      <c r="A84" s="7" t="s">
        <v>46</v>
      </c>
      <c r="B84" s="7" t="s">
        <v>48</v>
      </c>
      <c r="C84" s="7"/>
      <c r="D84" s="8" t="s">
        <v>151</v>
      </c>
      <c r="E84" s="20">
        <v>88.1</v>
      </c>
      <c r="F84" s="11">
        <v>10</v>
      </c>
      <c r="G84" s="11">
        <v>10</v>
      </c>
    </row>
    <row r="85" spans="1:7" ht="43.5" customHeight="1">
      <c r="A85" s="7" t="s">
        <v>46</v>
      </c>
      <c r="B85" s="7" t="s">
        <v>48</v>
      </c>
      <c r="C85" s="7" t="s">
        <v>19</v>
      </c>
      <c r="D85" s="8" t="s">
        <v>20</v>
      </c>
      <c r="E85" s="20">
        <v>88.1</v>
      </c>
      <c r="F85" s="11">
        <v>10</v>
      </c>
      <c r="G85" s="11">
        <v>10</v>
      </c>
    </row>
    <row r="86" spans="1:7" ht="43.5" customHeight="1">
      <c r="A86" s="7" t="s">
        <v>46</v>
      </c>
      <c r="B86" s="7" t="s">
        <v>48</v>
      </c>
      <c r="C86" s="7" t="s">
        <v>96</v>
      </c>
      <c r="D86" s="8" t="s">
        <v>97</v>
      </c>
      <c r="E86" s="20">
        <v>88.1</v>
      </c>
      <c r="F86" s="11">
        <v>10</v>
      </c>
      <c r="G86" s="11">
        <v>10</v>
      </c>
    </row>
    <row r="87" spans="1:7" ht="25.5" customHeight="1">
      <c r="A87" s="7" t="s">
        <v>49</v>
      </c>
      <c r="B87" s="8"/>
      <c r="C87" s="7"/>
      <c r="D87" s="8" t="s">
        <v>50</v>
      </c>
      <c r="E87" s="21">
        <f>E88+E95+E114</f>
        <v>2413.9899999999998</v>
      </c>
      <c r="F87" s="11">
        <f>F95+F114</f>
        <v>778.8</v>
      </c>
      <c r="G87" s="11">
        <f>G95+G114</f>
        <v>824.2</v>
      </c>
    </row>
    <row r="88" spans="1:7" ht="19.5" customHeight="1">
      <c r="A88" s="28" t="s">
        <v>166</v>
      </c>
      <c r="B88" s="28"/>
      <c r="C88" s="28"/>
      <c r="D88" s="29" t="s">
        <v>167</v>
      </c>
      <c r="E88" s="21">
        <v>46.24</v>
      </c>
      <c r="F88" s="11">
        <v>0</v>
      </c>
      <c r="G88" s="11">
        <v>0</v>
      </c>
    </row>
    <row r="89" spans="1:7" ht="54.75" customHeight="1">
      <c r="A89" s="30" t="s">
        <v>166</v>
      </c>
      <c r="B89" s="30" t="s">
        <v>51</v>
      </c>
      <c r="C89" s="28"/>
      <c r="D89" s="29" t="s">
        <v>168</v>
      </c>
      <c r="E89" s="21">
        <v>46.22</v>
      </c>
      <c r="F89" s="11">
        <v>0</v>
      </c>
      <c r="G89" s="11">
        <v>0</v>
      </c>
    </row>
    <row r="90" spans="1:7" ht="62.25" customHeight="1">
      <c r="A90" s="30" t="s">
        <v>166</v>
      </c>
      <c r="B90" s="30" t="s">
        <v>169</v>
      </c>
      <c r="C90" s="28"/>
      <c r="D90" s="29" t="s">
        <v>170</v>
      </c>
      <c r="E90" s="21">
        <v>46.22</v>
      </c>
      <c r="F90" s="11">
        <v>0</v>
      </c>
      <c r="G90" s="11">
        <v>0</v>
      </c>
    </row>
    <row r="91" spans="1:7" ht="76.5">
      <c r="A91" s="30" t="s">
        <v>166</v>
      </c>
      <c r="B91" s="30" t="s">
        <v>171</v>
      </c>
      <c r="C91" s="28"/>
      <c r="D91" s="29" t="s">
        <v>172</v>
      </c>
      <c r="E91" s="21">
        <v>46.22</v>
      </c>
      <c r="F91" s="11">
        <v>0</v>
      </c>
      <c r="G91" s="11">
        <v>0</v>
      </c>
    </row>
    <row r="92" spans="1:7" ht="52.5" customHeight="1">
      <c r="A92" s="30" t="s">
        <v>166</v>
      </c>
      <c r="B92" s="30" t="s">
        <v>173</v>
      </c>
      <c r="C92" s="28"/>
      <c r="D92" s="29" t="s">
        <v>174</v>
      </c>
      <c r="E92" s="21">
        <v>46.22</v>
      </c>
      <c r="F92" s="11">
        <v>0</v>
      </c>
      <c r="G92" s="11">
        <v>0</v>
      </c>
    </row>
    <row r="93" spans="1:7" ht="34.5" customHeight="1">
      <c r="A93" s="30" t="s">
        <v>166</v>
      </c>
      <c r="B93" s="30" t="s">
        <v>173</v>
      </c>
      <c r="C93" s="28" t="s">
        <v>19</v>
      </c>
      <c r="D93" s="29" t="s">
        <v>175</v>
      </c>
      <c r="E93" s="21">
        <v>46.22</v>
      </c>
      <c r="F93" s="11">
        <v>0</v>
      </c>
      <c r="G93" s="11">
        <v>0</v>
      </c>
    </row>
    <row r="94" spans="1:7" ht="44.25" customHeight="1">
      <c r="A94" s="30" t="s">
        <v>166</v>
      </c>
      <c r="B94" s="30" t="s">
        <v>173</v>
      </c>
      <c r="C94" s="28" t="s">
        <v>96</v>
      </c>
      <c r="D94" s="29" t="s">
        <v>97</v>
      </c>
      <c r="E94" s="21">
        <v>46.22</v>
      </c>
      <c r="F94" s="11">
        <v>0</v>
      </c>
      <c r="G94" s="11">
        <v>0</v>
      </c>
    </row>
    <row r="95" spans="1:7" ht="17.25" customHeight="1">
      <c r="A95" s="7" t="s">
        <v>110</v>
      </c>
      <c r="B95" s="8"/>
      <c r="C95" s="7"/>
      <c r="D95" s="8" t="s">
        <v>127</v>
      </c>
      <c r="E95" s="21">
        <f>E99+E102</f>
        <v>1497.47</v>
      </c>
      <c r="F95" s="11">
        <f>F102+F96</f>
        <v>369.8</v>
      </c>
      <c r="G95" s="11">
        <f>G102+G96</f>
        <v>415.2</v>
      </c>
    </row>
    <row r="96" spans="1:7" ht="77.25">
      <c r="A96" s="7" t="s">
        <v>110</v>
      </c>
      <c r="B96" s="7" t="s">
        <v>10</v>
      </c>
      <c r="C96" s="7"/>
      <c r="D96" s="8" t="s">
        <v>78</v>
      </c>
      <c r="E96" s="20">
        <v>1</v>
      </c>
      <c r="F96" s="11">
        <v>1</v>
      </c>
      <c r="G96" s="11">
        <v>1</v>
      </c>
    </row>
    <row r="97" spans="1:7" ht="95.25" customHeight="1">
      <c r="A97" s="7" t="s">
        <v>110</v>
      </c>
      <c r="B97" s="7" t="s">
        <v>31</v>
      </c>
      <c r="C97" s="7"/>
      <c r="D97" s="8" t="s">
        <v>87</v>
      </c>
      <c r="E97" s="20">
        <v>1</v>
      </c>
      <c r="F97" s="11">
        <v>1</v>
      </c>
      <c r="G97" s="11">
        <v>1</v>
      </c>
    </row>
    <row r="98" spans="1:7" ht="42.75" customHeight="1">
      <c r="A98" s="7" t="s">
        <v>110</v>
      </c>
      <c r="B98" s="7" t="s">
        <v>72</v>
      </c>
      <c r="C98" s="7"/>
      <c r="D98" s="8" t="s">
        <v>71</v>
      </c>
      <c r="E98" s="20">
        <v>1</v>
      </c>
      <c r="F98" s="11">
        <v>1</v>
      </c>
      <c r="G98" s="11">
        <v>1</v>
      </c>
    </row>
    <row r="99" spans="1:7" ht="102.75" customHeight="1">
      <c r="A99" s="7" t="s">
        <v>110</v>
      </c>
      <c r="B99" s="7" t="s">
        <v>152</v>
      </c>
      <c r="C99" s="7"/>
      <c r="D99" s="8" t="s">
        <v>153</v>
      </c>
      <c r="E99" s="20">
        <v>1</v>
      </c>
      <c r="F99" s="11">
        <v>1</v>
      </c>
      <c r="G99" s="11">
        <v>1</v>
      </c>
    </row>
    <row r="100" spans="1:7" ht="15" customHeight="1">
      <c r="A100" s="7" t="s">
        <v>110</v>
      </c>
      <c r="B100" s="7" t="s">
        <v>152</v>
      </c>
      <c r="C100" s="7" t="s">
        <v>108</v>
      </c>
      <c r="D100" s="8" t="s">
        <v>109</v>
      </c>
      <c r="E100" s="20">
        <v>1</v>
      </c>
      <c r="F100" s="11">
        <v>1</v>
      </c>
      <c r="G100" s="11">
        <v>1</v>
      </c>
    </row>
    <row r="101" spans="1:7" ht="22.5" customHeight="1">
      <c r="A101" s="7" t="s">
        <v>110</v>
      </c>
      <c r="B101" s="7" t="s">
        <v>152</v>
      </c>
      <c r="C101" s="7" t="s">
        <v>73</v>
      </c>
      <c r="D101" s="8" t="s">
        <v>74</v>
      </c>
      <c r="E101" s="20">
        <v>1</v>
      </c>
      <c r="F101" s="11">
        <v>1</v>
      </c>
      <c r="G101" s="11">
        <v>1</v>
      </c>
    </row>
    <row r="102" spans="1:7" ht="67.5" customHeight="1">
      <c r="A102" s="7" t="s">
        <v>110</v>
      </c>
      <c r="B102" s="7" t="s">
        <v>51</v>
      </c>
      <c r="C102" s="7"/>
      <c r="D102" s="8" t="s">
        <v>82</v>
      </c>
      <c r="E102" s="21">
        <f>E105+E108+E111</f>
        <v>1496.47</v>
      </c>
      <c r="F102" s="11">
        <v>368.8</v>
      </c>
      <c r="G102" s="11">
        <v>414.2</v>
      </c>
    </row>
    <row r="103" spans="1:7" ht="56.25" customHeight="1">
      <c r="A103" s="7" t="s">
        <v>110</v>
      </c>
      <c r="B103" s="7" t="s">
        <v>111</v>
      </c>
      <c r="C103" s="7"/>
      <c r="D103" s="8" t="s">
        <v>112</v>
      </c>
      <c r="E103" s="21">
        <f>E106+E109+E112</f>
        <v>1496.47</v>
      </c>
      <c r="F103" s="11">
        <v>368.8</v>
      </c>
      <c r="G103" s="11">
        <v>414.2</v>
      </c>
    </row>
    <row r="104" spans="1:7" ht="39">
      <c r="A104" s="7" t="s">
        <v>110</v>
      </c>
      <c r="B104" s="7" t="s">
        <v>126</v>
      </c>
      <c r="C104" s="7"/>
      <c r="D104" s="8" t="s">
        <v>146</v>
      </c>
      <c r="E104" s="21">
        <f>E107+E110+E113</f>
        <v>1496.47</v>
      </c>
      <c r="F104" s="11">
        <v>368.8</v>
      </c>
      <c r="G104" s="11">
        <v>414.2</v>
      </c>
    </row>
    <row r="105" spans="1:7" ht="51.75">
      <c r="A105" s="7" t="s">
        <v>110</v>
      </c>
      <c r="B105" s="7" t="s">
        <v>113</v>
      </c>
      <c r="C105" s="7"/>
      <c r="D105" s="8" t="s">
        <v>114</v>
      </c>
      <c r="E105" s="20">
        <v>682.52</v>
      </c>
      <c r="F105" s="11">
        <v>368.8</v>
      </c>
      <c r="G105" s="11">
        <v>414.2</v>
      </c>
    </row>
    <row r="106" spans="1:7" ht="40.5" customHeight="1">
      <c r="A106" s="7" t="s">
        <v>110</v>
      </c>
      <c r="B106" s="7" t="s">
        <v>113</v>
      </c>
      <c r="C106" s="7" t="s">
        <v>19</v>
      </c>
      <c r="D106" s="8" t="s">
        <v>20</v>
      </c>
      <c r="E106" s="20">
        <v>682.52</v>
      </c>
      <c r="F106" s="11">
        <v>368.8</v>
      </c>
      <c r="G106" s="11">
        <v>414.2</v>
      </c>
    </row>
    <row r="107" spans="1:7" ht="41.25" customHeight="1">
      <c r="A107" s="7" t="s">
        <v>110</v>
      </c>
      <c r="B107" s="7" t="s">
        <v>113</v>
      </c>
      <c r="C107" s="7" t="s">
        <v>96</v>
      </c>
      <c r="D107" s="8" t="s">
        <v>115</v>
      </c>
      <c r="E107" s="20">
        <v>682.52</v>
      </c>
      <c r="F107" s="11">
        <v>368.8</v>
      </c>
      <c r="G107" s="11">
        <v>414.2</v>
      </c>
    </row>
    <row r="108" spans="1:7" ht="39.75" customHeight="1">
      <c r="A108" s="7" t="s">
        <v>110</v>
      </c>
      <c r="B108" s="7" t="s">
        <v>144</v>
      </c>
      <c r="C108" s="7"/>
      <c r="D108" s="27" t="s">
        <v>145</v>
      </c>
      <c r="E108" s="21">
        <v>346.26</v>
      </c>
      <c r="F108" s="11">
        <v>0</v>
      </c>
      <c r="G108" s="11">
        <v>0</v>
      </c>
    </row>
    <row r="109" spans="1:7" ht="42" customHeight="1">
      <c r="A109" s="7" t="s">
        <v>110</v>
      </c>
      <c r="B109" s="7" t="s">
        <v>144</v>
      </c>
      <c r="C109" s="7" t="s">
        <v>19</v>
      </c>
      <c r="D109" s="8" t="s">
        <v>20</v>
      </c>
      <c r="E109" s="21">
        <v>346.26</v>
      </c>
      <c r="F109" s="11">
        <v>0</v>
      </c>
      <c r="G109" s="11">
        <v>0</v>
      </c>
    </row>
    <row r="110" spans="1:7" ht="40.5" customHeight="1">
      <c r="A110" s="7" t="s">
        <v>110</v>
      </c>
      <c r="B110" s="7" t="s">
        <v>144</v>
      </c>
      <c r="C110" s="7" t="s">
        <v>96</v>
      </c>
      <c r="D110" s="8" t="s">
        <v>115</v>
      </c>
      <c r="E110" s="21">
        <v>346.26</v>
      </c>
      <c r="F110" s="11">
        <v>0</v>
      </c>
      <c r="G110" s="11">
        <v>0</v>
      </c>
    </row>
    <row r="111" spans="1:7" ht="58.5" customHeight="1">
      <c r="A111" s="7" t="s">
        <v>110</v>
      </c>
      <c r="B111" s="7" t="s">
        <v>163</v>
      </c>
      <c r="C111" s="7"/>
      <c r="D111" s="8" t="s">
        <v>158</v>
      </c>
      <c r="E111" s="21">
        <v>467.69</v>
      </c>
      <c r="F111" s="11">
        <v>0</v>
      </c>
      <c r="G111" s="11">
        <v>0</v>
      </c>
    </row>
    <row r="112" spans="1:7" ht="39">
      <c r="A112" s="7" t="s">
        <v>110</v>
      </c>
      <c r="B112" s="7" t="s">
        <v>163</v>
      </c>
      <c r="C112" s="7" t="s">
        <v>19</v>
      </c>
      <c r="D112" s="8" t="s">
        <v>20</v>
      </c>
      <c r="E112" s="21">
        <v>467.69</v>
      </c>
      <c r="F112" s="11">
        <v>0</v>
      </c>
      <c r="G112" s="11">
        <v>0</v>
      </c>
    </row>
    <row r="113" spans="1:7" ht="44.25" customHeight="1">
      <c r="A113" s="7" t="s">
        <v>110</v>
      </c>
      <c r="B113" s="7" t="s">
        <v>163</v>
      </c>
      <c r="C113" s="7" t="s">
        <v>96</v>
      </c>
      <c r="D113" s="8" t="s">
        <v>115</v>
      </c>
      <c r="E113" s="21">
        <v>467.69</v>
      </c>
      <c r="F113" s="11">
        <v>0</v>
      </c>
      <c r="G113" s="11">
        <v>0</v>
      </c>
    </row>
    <row r="114" spans="1:7" ht="16.5" customHeight="1">
      <c r="A114" s="7" t="s">
        <v>53</v>
      </c>
      <c r="B114" s="7"/>
      <c r="C114" s="7"/>
      <c r="D114" s="8" t="s">
        <v>54</v>
      </c>
      <c r="E114" s="21">
        <f>E118+E121+E124+E127+E130</f>
        <v>870.28</v>
      </c>
      <c r="F114" s="11">
        <f t="shared" ref="F114:G114" si="5">F118+F121+F124+F127</f>
        <v>409</v>
      </c>
      <c r="G114" s="11">
        <f t="shared" si="5"/>
        <v>409</v>
      </c>
    </row>
    <row r="115" spans="1:7" ht="69" customHeight="1">
      <c r="A115" s="7" t="s">
        <v>53</v>
      </c>
      <c r="B115" s="7" t="s">
        <v>51</v>
      </c>
      <c r="C115" s="7"/>
      <c r="D115" s="8" t="s">
        <v>82</v>
      </c>
      <c r="E115" s="21">
        <f t="shared" ref="E115:E116" si="6">E119+E122+E125+E128+E131</f>
        <v>870.27</v>
      </c>
      <c r="F115" s="11">
        <f t="shared" ref="F115:G116" si="7">F116</f>
        <v>409</v>
      </c>
      <c r="G115" s="11">
        <f t="shared" si="7"/>
        <v>409</v>
      </c>
    </row>
    <row r="116" spans="1:7" ht="39" customHeight="1">
      <c r="A116" s="7" t="s">
        <v>53</v>
      </c>
      <c r="B116" s="7" t="s">
        <v>52</v>
      </c>
      <c r="C116" s="7"/>
      <c r="D116" s="8" t="s">
        <v>184</v>
      </c>
      <c r="E116" s="21">
        <f t="shared" si="6"/>
        <v>870.27</v>
      </c>
      <c r="F116" s="11">
        <f t="shared" si="7"/>
        <v>409</v>
      </c>
      <c r="G116" s="11">
        <f t="shared" si="7"/>
        <v>409</v>
      </c>
    </row>
    <row r="117" spans="1:7" ht="30" customHeight="1">
      <c r="A117" s="13" t="s">
        <v>53</v>
      </c>
      <c r="B117" s="7" t="s">
        <v>57</v>
      </c>
      <c r="C117" s="7"/>
      <c r="D117" s="8" t="s">
        <v>56</v>
      </c>
      <c r="E117" s="21">
        <f>E118+E121+E124+E127+E131</f>
        <v>870.28</v>
      </c>
      <c r="F117" s="11">
        <f t="shared" ref="F117:G117" si="8">F118+F121+F124+F127</f>
        <v>409</v>
      </c>
      <c r="G117" s="11">
        <f t="shared" si="8"/>
        <v>409</v>
      </c>
    </row>
    <row r="118" spans="1:7" ht="17.25" customHeight="1">
      <c r="A118" s="7" t="s">
        <v>53</v>
      </c>
      <c r="B118" s="7" t="s">
        <v>55</v>
      </c>
      <c r="C118" s="7"/>
      <c r="D118" s="8" t="s">
        <v>58</v>
      </c>
      <c r="E118" s="21">
        <v>287.10000000000002</v>
      </c>
      <c r="F118" s="11">
        <v>235.3</v>
      </c>
      <c r="G118" s="11">
        <v>235.3</v>
      </c>
    </row>
    <row r="119" spans="1:7" ht="43.5" customHeight="1">
      <c r="A119" s="7" t="s">
        <v>53</v>
      </c>
      <c r="B119" s="7" t="s">
        <v>55</v>
      </c>
      <c r="C119" s="7" t="s">
        <v>19</v>
      </c>
      <c r="D119" s="8" t="s">
        <v>20</v>
      </c>
      <c r="E119" s="21">
        <v>287.08999999999997</v>
      </c>
      <c r="F119" s="11">
        <v>235.3</v>
      </c>
      <c r="G119" s="11">
        <v>235.3</v>
      </c>
    </row>
    <row r="120" spans="1:7" ht="44.25" customHeight="1">
      <c r="A120" s="7" t="s">
        <v>53</v>
      </c>
      <c r="B120" s="7" t="s">
        <v>55</v>
      </c>
      <c r="C120" s="7" t="s">
        <v>96</v>
      </c>
      <c r="D120" s="8" t="s">
        <v>97</v>
      </c>
      <c r="E120" s="21">
        <v>287.08999999999997</v>
      </c>
      <c r="F120" s="11">
        <v>235.3</v>
      </c>
      <c r="G120" s="11">
        <v>235.3</v>
      </c>
    </row>
    <row r="121" spans="1:7" ht="45" customHeight="1">
      <c r="A121" s="7" t="s">
        <v>53</v>
      </c>
      <c r="B121" s="7" t="s">
        <v>59</v>
      </c>
      <c r="D121" s="8" t="s">
        <v>60</v>
      </c>
      <c r="E121" s="21">
        <v>198.02</v>
      </c>
      <c r="F121" s="11">
        <v>80</v>
      </c>
      <c r="G121" s="11">
        <v>80</v>
      </c>
    </row>
    <row r="122" spans="1:7" ht="45" customHeight="1">
      <c r="A122" s="7" t="s">
        <v>53</v>
      </c>
      <c r="B122" s="7" t="s">
        <v>59</v>
      </c>
      <c r="C122" s="7" t="s">
        <v>19</v>
      </c>
      <c r="D122" s="8" t="s">
        <v>20</v>
      </c>
      <c r="E122" s="21">
        <v>198.02</v>
      </c>
      <c r="F122" s="11">
        <v>80</v>
      </c>
      <c r="G122" s="11">
        <v>80</v>
      </c>
    </row>
    <row r="123" spans="1:7" ht="42.75" customHeight="1">
      <c r="A123" s="7" t="s">
        <v>53</v>
      </c>
      <c r="B123" s="7" t="s">
        <v>59</v>
      </c>
      <c r="C123" s="7" t="s">
        <v>96</v>
      </c>
      <c r="D123" s="8" t="s">
        <v>97</v>
      </c>
      <c r="E123" s="21">
        <v>198.02</v>
      </c>
      <c r="F123" s="11">
        <v>80</v>
      </c>
      <c r="G123" s="11">
        <v>80</v>
      </c>
    </row>
    <row r="124" spans="1:7" ht="43.5" customHeight="1">
      <c r="A124" s="7" t="s">
        <v>53</v>
      </c>
      <c r="B124" s="7" t="s">
        <v>61</v>
      </c>
      <c r="C124" s="7"/>
      <c r="D124" s="8" t="s">
        <v>62</v>
      </c>
      <c r="E124" s="20">
        <v>282.26</v>
      </c>
      <c r="F124" s="11">
        <v>87.7</v>
      </c>
      <c r="G124" s="11">
        <v>87.7</v>
      </c>
    </row>
    <row r="125" spans="1:7" ht="40.5" customHeight="1">
      <c r="A125" s="7" t="s">
        <v>53</v>
      </c>
      <c r="B125" s="7" t="s">
        <v>61</v>
      </c>
      <c r="C125" s="7" t="s">
        <v>19</v>
      </c>
      <c r="D125" s="8" t="s">
        <v>20</v>
      </c>
      <c r="E125" s="20">
        <v>282.26</v>
      </c>
      <c r="F125" s="11">
        <v>87.7</v>
      </c>
      <c r="G125" s="11">
        <v>87.7</v>
      </c>
    </row>
    <row r="126" spans="1:7" ht="42" customHeight="1">
      <c r="A126" s="7" t="s">
        <v>53</v>
      </c>
      <c r="B126" s="7" t="s">
        <v>61</v>
      </c>
      <c r="C126" s="7" t="s">
        <v>96</v>
      </c>
      <c r="D126" s="8" t="s">
        <v>97</v>
      </c>
      <c r="E126" s="20">
        <v>282.26</v>
      </c>
      <c r="F126" s="11">
        <v>87.7</v>
      </c>
      <c r="G126" s="11">
        <v>87.7</v>
      </c>
    </row>
    <row r="127" spans="1:7" ht="41.25" customHeight="1">
      <c r="A127" s="7" t="s">
        <v>53</v>
      </c>
      <c r="B127" s="7" t="s">
        <v>63</v>
      </c>
      <c r="D127" s="8" t="s">
        <v>64</v>
      </c>
      <c r="E127" s="20">
        <v>6</v>
      </c>
      <c r="F127" s="11">
        <v>6</v>
      </c>
      <c r="G127" s="11">
        <v>6</v>
      </c>
    </row>
    <row r="128" spans="1:7" ht="42" customHeight="1">
      <c r="A128" s="7" t="s">
        <v>53</v>
      </c>
      <c r="B128" s="7" t="s">
        <v>63</v>
      </c>
      <c r="C128" s="7" t="s">
        <v>19</v>
      </c>
      <c r="D128" s="8" t="s">
        <v>20</v>
      </c>
      <c r="E128" s="20">
        <v>6</v>
      </c>
      <c r="F128" s="11">
        <v>6</v>
      </c>
      <c r="G128" s="11">
        <v>6</v>
      </c>
    </row>
    <row r="129" spans="1:7" ht="43.5" customHeight="1">
      <c r="A129" s="7" t="s">
        <v>53</v>
      </c>
      <c r="B129" s="7" t="s">
        <v>63</v>
      </c>
      <c r="C129" s="7" t="s">
        <v>96</v>
      </c>
      <c r="D129" s="8" t="s">
        <v>97</v>
      </c>
      <c r="E129" s="20">
        <v>6</v>
      </c>
      <c r="F129" s="11">
        <v>6</v>
      </c>
      <c r="G129" s="11">
        <v>6</v>
      </c>
    </row>
    <row r="130" spans="1:7" ht="56.25" customHeight="1">
      <c r="A130" s="7" t="s">
        <v>53</v>
      </c>
      <c r="B130" s="7" t="s">
        <v>154</v>
      </c>
      <c r="C130" s="7"/>
      <c r="D130" s="8" t="s">
        <v>155</v>
      </c>
      <c r="E130" s="20">
        <v>96.9</v>
      </c>
      <c r="F130" s="11">
        <v>0</v>
      </c>
      <c r="G130" s="11">
        <v>0</v>
      </c>
    </row>
    <row r="131" spans="1:7" ht="51" customHeight="1">
      <c r="A131" s="7" t="s">
        <v>53</v>
      </c>
      <c r="B131" s="7" t="s">
        <v>156</v>
      </c>
      <c r="C131" s="7"/>
      <c r="D131" s="8" t="s">
        <v>157</v>
      </c>
      <c r="E131" s="20">
        <v>96.9</v>
      </c>
      <c r="F131" s="11">
        <v>0</v>
      </c>
      <c r="G131" s="11">
        <v>0</v>
      </c>
    </row>
    <row r="132" spans="1:7" ht="39.75" customHeight="1">
      <c r="A132" s="7" t="s">
        <v>53</v>
      </c>
      <c r="B132" s="7" t="s">
        <v>156</v>
      </c>
      <c r="C132" s="7" t="s">
        <v>19</v>
      </c>
      <c r="D132" s="8" t="s">
        <v>20</v>
      </c>
      <c r="E132" s="20">
        <v>96.9</v>
      </c>
      <c r="F132" s="11">
        <v>0</v>
      </c>
      <c r="G132" s="11">
        <v>0</v>
      </c>
    </row>
    <row r="133" spans="1:7" ht="40.5" customHeight="1">
      <c r="A133" s="7" t="s">
        <v>53</v>
      </c>
      <c r="B133" s="7" t="s">
        <v>156</v>
      </c>
      <c r="C133" s="7" t="s">
        <v>96</v>
      </c>
      <c r="D133" s="8" t="s">
        <v>97</v>
      </c>
      <c r="E133" s="20">
        <v>96.9</v>
      </c>
      <c r="F133" s="11">
        <v>0</v>
      </c>
      <c r="G133" s="11">
        <v>0</v>
      </c>
    </row>
    <row r="134" spans="1:7" ht="19.5" customHeight="1">
      <c r="A134" s="7" t="s">
        <v>83</v>
      </c>
      <c r="B134" s="7"/>
      <c r="C134" s="7"/>
      <c r="D134" s="8" t="s">
        <v>84</v>
      </c>
      <c r="E134" s="21">
        <v>42.64</v>
      </c>
      <c r="F134" s="11">
        <v>48.6</v>
      </c>
      <c r="G134" s="11">
        <v>48.6</v>
      </c>
    </row>
    <row r="135" spans="1:7" ht="18.75" customHeight="1">
      <c r="A135" s="7" t="s">
        <v>85</v>
      </c>
      <c r="B135" s="7"/>
      <c r="C135" s="7"/>
      <c r="D135" s="8" t="s">
        <v>86</v>
      </c>
      <c r="E135" s="21">
        <v>42.6</v>
      </c>
      <c r="F135" s="11">
        <v>48.6</v>
      </c>
      <c r="G135" s="11">
        <v>48.6</v>
      </c>
    </row>
    <row r="136" spans="1:7" ht="77.25">
      <c r="A136" s="7" t="s">
        <v>85</v>
      </c>
      <c r="B136" s="7" t="s">
        <v>10</v>
      </c>
      <c r="C136" s="7"/>
      <c r="D136" s="8" t="s">
        <v>78</v>
      </c>
      <c r="E136" s="21">
        <v>42.6</v>
      </c>
      <c r="F136" s="11">
        <v>48.6</v>
      </c>
      <c r="G136" s="11">
        <v>48.6</v>
      </c>
    </row>
    <row r="137" spans="1:7" ht="93" customHeight="1">
      <c r="A137" s="7" t="s">
        <v>85</v>
      </c>
      <c r="B137" s="7" t="s">
        <v>31</v>
      </c>
      <c r="C137" s="7"/>
      <c r="D137" s="8" t="s">
        <v>87</v>
      </c>
      <c r="E137" s="21">
        <v>42.6</v>
      </c>
      <c r="F137" s="11">
        <v>48.6</v>
      </c>
      <c r="G137" s="11">
        <v>48.6</v>
      </c>
    </row>
    <row r="138" spans="1:7" ht="39.75" customHeight="1">
      <c r="A138" s="7" t="s">
        <v>85</v>
      </c>
      <c r="B138" s="7" t="s">
        <v>88</v>
      </c>
      <c r="C138" s="7"/>
      <c r="D138" s="8" t="s">
        <v>89</v>
      </c>
      <c r="E138" s="21">
        <v>42.6</v>
      </c>
      <c r="F138" s="11">
        <v>48.6</v>
      </c>
      <c r="G138" s="11">
        <v>48.6</v>
      </c>
    </row>
    <row r="139" spans="1:7" ht="78" customHeight="1">
      <c r="A139" s="7" t="s">
        <v>85</v>
      </c>
      <c r="B139" s="7" t="s">
        <v>90</v>
      </c>
      <c r="C139" s="7"/>
      <c r="D139" s="8" t="s">
        <v>91</v>
      </c>
      <c r="E139" s="21">
        <v>42.6</v>
      </c>
      <c r="F139" s="11">
        <v>48.6</v>
      </c>
      <c r="G139" s="11">
        <v>48.6</v>
      </c>
    </row>
    <row r="140" spans="1:7" ht="27" customHeight="1">
      <c r="A140" s="7" t="s">
        <v>85</v>
      </c>
      <c r="B140" s="7" t="s">
        <v>90</v>
      </c>
      <c r="C140" s="7" t="s">
        <v>92</v>
      </c>
      <c r="D140" s="14" t="s">
        <v>93</v>
      </c>
      <c r="E140" s="21">
        <v>42.6</v>
      </c>
      <c r="F140" s="11">
        <v>48.6</v>
      </c>
      <c r="G140" s="11">
        <v>48.6</v>
      </c>
    </row>
    <row r="141" spans="1:7" ht="29.25" customHeight="1">
      <c r="A141" s="7" t="s">
        <v>85</v>
      </c>
      <c r="B141" s="7" t="s">
        <v>90</v>
      </c>
      <c r="C141" s="7" t="s">
        <v>106</v>
      </c>
      <c r="D141" s="14" t="s">
        <v>107</v>
      </c>
      <c r="E141" s="21">
        <v>42.6</v>
      </c>
      <c r="F141" s="11">
        <v>48.6</v>
      </c>
      <c r="G141" s="11">
        <v>48.6</v>
      </c>
    </row>
    <row r="142" spans="1:7">
      <c r="A142" s="7" t="s">
        <v>116</v>
      </c>
      <c r="B142" s="7"/>
      <c r="C142" s="7"/>
      <c r="D142" s="8" t="s">
        <v>117</v>
      </c>
      <c r="E142" s="20">
        <v>35.340000000000003</v>
      </c>
      <c r="F142" s="11">
        <v>10</v>
      </c>
      <c r="G142" s="11">
        <v>0</v>
      </c>
    </row>
    <row r="143" spans="1:7" ht="18.75" customHeight="1">
      <c r="A143" s="7" t="s">
        <v>118</v>
      </c>
      <c r="B143" s="7"/>
      <c r="C143" s="7"/>
      <c r="D143" s="8" t="s">
        <v>119</v>
      </c>
      <c r="E143" s="20">
        <v>35.340000000000003</v>
      </c>
      <c r="F143" s="11">
        <v>10</v>
      </c>
      <c r="G143" s="11">
        <v>0</v>
      </c>
    </row>
    <row r="144" spans="1:7" ht="65.25" customHeight="1">
      <c r="A144" s="7" t="s">
        <v>118</v>
      </c>
      <c r="B144" s="7" t="s">
        <v>10</v>
      </c>
      <c r="C144" s="7"/>
      <c r="D144" s="8" t="s">
        <v>78</v>
      </c>
      <c r="E144" s="20">
        <v>35.340000000000003</v>
      </c>
      <c r="F144" s="11">
        <v>10</v>
      </c>
      <c r="G144" s="11">
        <v>0</v>
      </c>
    </row>
    <row r="145" spans="1:7" ht="97.5" customHeight="1">
      <c r="A145" s="7" t="s">
        <v>118</v>
      </c>
      <c r="B145" s="7" t="s">
        <v>31</v>
      </c>
      <c r="C145" s="7"/>
      <c r="D145" s="8" t="s">
        <v>87</v>
      </c>
      <c r="E145" s="20">
        <v>35.340000000000003</v>
      </c>
      <c r="F145" s="11">
        <v>10</v>
      </c>
      <c r="G145" s="11">
        <v>0</v>
      </c>
    </row>
    <row r="146" spans="1:7" ht="69" customHeight="1">
      <c r="A146" s="7" t="s">
        <v>118</v>
      </c>
      <c r="B146" s="7" t="s">
        <v>120</v>
      </c>
      <c r="C146" s="7"/>
      <c r="D146" s="8" t="s">
        <v>121</v>
      </c>
      <c r="E146" s="20">
        <v>35.340000000000003</v>
      </c>
      <c r="F146" s="11">
        <v>10</v>
      </c>
      <c r="G146" s="11">
        <v>0</v>
      </c>
    </row>
    <row r="147" spans="1:7" ht="96.75" customHeight="1">
      <c r="A147" s="7" t="s">
        <v>118</v>
      </c>
      <c r="B147" s="7" t="s">
        <v>122</v>
      </c>
      <c r="C147" s="7"/>
      <c r="D147" s="8" t="s">
        <v>123</v>
      </c>
      <c r="E147" s="20">
        <v>35.340000000000003</v>
      </c>
      <c r="F147" s="11">
        <v>10</v>
      </c>
      <c r="G147" s="11">
        <v>0</v>
      </c>
    </row>
    <row r="148" spans="1:7" ht="39">
      <c r="A148" s="7" t="s">
        <v>118</v>
      </c>
      <c r="B148" s="7" t="s">
        <v>122</v>
      </c>
      <c r="C148" s="7" t="s">
        <v>19</v>
      </c>
      <c r="D148" s="8" t="s">
        <v>20</v>
      </c>
      <c r="E148" s="20">
        <v>6.34</v>
      </c>
      <c r="F148" s="11">
        <v>0</v>
      </c>
      <c r="G148" s="11">
        <v>0</v>
      </c>
    </row>
    <row r="149" spans="1:7" ht="39">
      <c r="A149" s="7" t="s">
        <v>118</v>
      </c>
      <c r="B149" s="7" t="s">
        <v>122</v>
      </c>
      <c r="C149" s="7" t="s">
        <v>96</v>
      </c>
      <c r="D149" s="8" t="s">
        <v>97</v>
      </c>
      <c r="E149" s="20">
        <v>6.34</v>
      </c>
      <c r="F149" s="11">
        <v>0</v>
      </c>
      <c r="G149" s="11">
        <v>0</v>
      </c>
    </row>
    <row r="150" spans="1:7" ht="27.75" customHeight="1">
      <c r="A150" s="7" t="s">
        <v>118</v>
      </c>
      <c r="B150" s="7" t="s">
        <v>122</v>
      </c>
      <c r="C150" s="7" t="s">
        <v>92</v>
      </c>
      <c r="D150" s="8" t="s">
        <v>93</v>
      </c>
      <c r="E150" s="20">
        <v>29</v>
      </c>
      <c r="F150" s="11">
        <v>10</v>
      </c>
      <c r="G150" s="11">
        <v>0</v>
      </c>
    </row>
    <row r="151" spans="1:7">
      <c r="A151" s="7" t="s">
        <v>118</v>
      </c>
      <c r="B151" s="7" t="s">
        <v>122</v>
      </c>
      <c r="C151" s="7" t="s">
        <v>124</v>
      </c>
      <c r="D151" s="8" t="s">
        <v>125</v>
      </c>
      <c r="E151" s="20">
        <v>29</v>
      </c>
      <c r="F151" s="11">
        <v>10</v>
      </c>
      <c r="G151" s="11">
        <v>0</v>
      </c>
    </row>
    <row r="152" spans="1:7" ht="51.75">
      <c r="A152" s="7" t="s">
        <v>65</v>
      </c>
      <c r="B152" s="7"/>
      <c r="C152" s="7"/>
      <c r="D152" s="8" t="s">
        <v>66</v>
      </c>
      <c r="E152" s="21">
        <v>638.6</v>
      </c>
      <c r="F152" s="11">
        <v>638.6</v>
      </c>
      <c r="G152" s="11">
        <v>638.6</v>
      </c>
    </row>
    <row r="153" spans="1:7" ht="26.25">
      <c r="A153" s="7" t="s">
        <v>68</v>
      </c>
      <c r="B153" s="7"/>
      <c r="C153" s="7"/>
      <c r="D153" s="8" t="s">
        <v>67</v>
      </c>
      <c r="E153" s="20">
        <v>638.6</v>
      </c>
      <c r="F153" s="11">
        <v>638.6</v>
      </c>
      <c r="G153" s="11">
        <v>638.6</v>
      </c>
    </row>
    <row r="154" spans="1:7" ht="77.25">
      <c r="A154" s="7" t="s">
        <v>68</v>
      </c>
      <c r="B154" s="7" t="s">
        <v>10</v>
      </c>
      <c r="C154" s="7"/>
      <c r="D154" s="8" t="s">
        <v>78</v>
      </c>
      <c r="E154" s="20">
        <f>E157+E160</f>
        <v>638.6</v>
      </c>
      <c r="F154" s="11">
        <f t="shared" ref="F154:G154" si="9">F157+F160</f>
        <v>638.6</v>
      </c>
      <c r="G154" s="11">
        <f t="shared" si="9"/>
        <v>638.6</v>
      </c>
    </row>
    <row r="155" spans="1:7" ht="90">
      <c r="A155" s="7" t="s">
        <v>68</v>
      </c>
      <c r="B155" s="7" t="s">
        <v>31</v>
      </c>
      <c r="C155" s="7"/>
      <c r="D155" s="8" t="s">
        <v>87</v>
      </c>
      <c r="E155" s="20">
        <f t="shared" ref="E155:G156" si="10">E158+E161</f>
        <v>638.6</v>
      </c>
      <c r="F155" s="11">
        <f t="shared" si="10"/>
        <v>638.6</v>
      </c>
      <c r="G155" s="11">
        <f t="shared" si="10"/>
        <v>638.6</v>
      </c>
    </row>
    <row r="156" spans="1:7" ht="39" customHeight="1">
      <c r="A156" s="7" t="s">
        <v>68</v>
      </c>
      <c r="B156" s="7" t="s">
        <v>72</v>
      </c>
      <c r="C156" s="7"/>
      <c r="D156" s="8" t="s">
        <v>71</v>
      </c>
      <c r="E156" s="20">
        <f>E157+E160</f>
        <v>638.6</v>
      </c>
      <c r="F156" s="11">
        <f t="shared" si="10"/>
        <v>638.6</v>
      </c>
      <c r="G156" s="11">
        <f t="shared" si="10"/>
        <v>638.6</v>
      </c>
    </row>
    <row r="157" spans="1:7" ht="90">
      <c r="A157" s="7" t="s">
        <v>68</v>
      </c>
      <c r="B157" s="7" t="s">
        <v>75</v>
      </c>
      <c r="C157" s="7"/>
      <c r="D157" s="8" t="s">
        <v>76</v>
      </c>
      <c r="E157" s="20">
        <v>471.3</v>
      </c>
      <c r="F157" s="11">
        <v>637.6</v>
      </c>
      <c r="G157" s="11">
        <v>637.6</v>
      </c>
    </row>
    <row r="158" spans="1:7">
      <c r="A158" s="7" t="s">
        <v>68</v>
      </c>
      <c r="B158" s="7" t="s">
        <v>75</v>
      </c>
      <c r="C158" s="7" t="s">
        <v>108</v>
      </c>
      <c r="D158" s="8" t="s">
        <v>109</v>
      </c>
      <c r="E158" s="20">
        <v>471.3</v>
      </c>
      <c r="F158" s="11">
        <v>637.6</v>
      </c>
      <c r="G158" s="11">
        <v>637.6</v>
      </c>
    </row>
    <row r="159" spans="1:7">
      <c r="A159" s="7" t="s">
        <v>68</v>
      </c>
      <c r="B159" s="7" t="s">
        <v>75</v>
      </c>
      <c r="C159" s="7" t="s">
        <v>73</v>
      </c>
      <c r="D159" s="8" t="s">
        <v>74</v>
      </c>
      <c r="E159" s="20">
        <v>471.3</v>
      </c>
      <c r="F159" s="11">
        <v>637.6</v>
      </c>
      <c r="G159" s="11">
        <v>637.6</v>
      </c>
    </row>
    <row r="160" spans="1:7" ht="90">
      <c r="A160" s="7" t="s">
        <v>68</v>
      </c>
      <c r="B160" s="7" t="s">
        <v>69</v>
      </c>
      <c r="C160" s="7"/>
      <c r="D160" s="8" t="s">
        <v>70</v>
      </c>
      <c r="E160" s="20">
        <v>167.3</v>
      </c>
      <c r="F160" s="11">
        <v>1</v>
      </c>
      <c r="G160" s="11">
        <v>1</v>
      </c>
    </row>
    <row r="161" spans="1:7">
      <c r="A161" s="7" t="s">
        <v>68</v>
      </c>
      <c r="B161" s="7" t="s">
        <v>69</v>
      </c>
      <c r="C161" s="7" t="s">
        <v>108</v>
      </c>
      <c r="D161" s="8" t="s">
        <v>109</v>
      </c>
      <c r="E161" s="20">
        <v>167.3</v>
      </c>
      <c r="F161" s="11">
        <v>1</v>
      </c>
      <c r="G161" s="11">
        <v>1</v>
      </c>
    </row>
    <row r="162" spans="1:7">
      <c r="A162" s="7" t="s">
        <v>68</v>
      </c>
      <c r="B162" s="7" t="s">
        <v>69</v>
      </c>
      <c r="C162" s="7" t="s">
        <v>73</v>
      </c>
      <c r="D162" s="8" t="s">
        <v>74</v>
      </c>
      <c r="E162" s="20">
        <v>167.3</v>
      </c>
      <c r="F162" s="11">
        <v>1</v>
      </c>
      <c r="G162" s="11">
        <v>1</v>
      </c>
    </row>
  </sheetData>
  <mergeCells count="8">
    <mergeCell ref="D5:G5"/>
    <mergeCell ref="A16:E16"/>
    <mergeCell ref="D8:G8"/>
    <mergeCell ref="A17:A18"/>
    <mergeCell ref="B17:B18"/>
    <mergeCell ref="C17:C18"/>
    <mergeCell ref="D17:D18"/>
    <mergeCell ref="E17:G17"/>
  </mergeCells>
  <pageMargins left="0.70866141732283472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2018-11-30T07:51:52Z</dcterms:modified>
</cp:coreProperties>
</file>